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237253F8-6840-4093-B6AA-4832D882DF0E}" xr6:coauthVersionLast="47" xr6:coauthVersionMax="47" xr10:uidLastSave="{00000000-0000-0000-0000-000000000000}"/>
  <bookViews>
    <workbookView xWindow="-110" yWindow="-110" windowWidth="19420" windowHeight="11020" xr2:uid="{8DAD7223-9F06-4214-B3C1-F5FE57E0E5E8}"/>
  </bookViews>
  <sheets>
    <sheet name="WTRG_20260630_MULT" sheetId="1" r:id="rId1"/>
  </sheets>
  <externalReferences>
    <externalReference r:id="rId2"/>
  </externalReferences>
  <definedNames>
    <definedName name="Covariance" localSheetId="0">WTRG_20260630_MULT!$K$5</definedName>
    <definedName name="Covariance2" localSheetId="0">WTRG_20260630_MULT!$Q$5</definedName>
    <definedName name="Covariance3" localSheetId="0">WTRG_20260630_MULT!$W$5</definedName>
    <definedName name="Covariance4" localSheetId="0">WTRG_20260630_MULT!$AC$5</definedName>
    <definedName name="Covariance5" localSheetId="0">WTRG_20260630_MULT!$AI$5</definedName>
    <definedName name="Covariance6" localSheetId="0">WTRG_20260630_MULT!$AO$5</definedName>
    <definedName name="ExternalData_1" localSheetId="0">WTRG_20260630_MULT!$A$7:$A$1259</definedName>
    <definedName name="IdxLNReturnData" localSheetId="0">WTRG_20260630_MULT!$M$8:$M$1253</definedName>
    <definedName name="IdxLNReturnData2" localSheetId="0">WTRG_20260630_MULT!$S$8:$S$499</definedName>
    <definedName name="IdxLNReturnData3" localSheetId="0">WTRG_20260630_MULT!$Y$8:$Y$374</definedName>
    <definedName name="IdxLNReturnData4" localSheetId="0">WTRG_20260630_MULT!$AE$8:$AE$311</definedName>
    <definedName name="IdxLNReturnData5" localSheetId="0">WTRG_20260630_MULT!$AK$8:$AK$250</definedName>
    <definedName name="IdxLNReturnData6" localSheetId="0">WTRG_20260630_MULT!$AQ$8:$AQ$124</definedName>
    <definedName name="IdxReturnData" localSheetId="0">WTRG_20260630_MULT!$K$8:$K$1253</definedName>
    <definedName name="IdxReturnData2" localSheetId="0">WTRG_20260630_MULT!$Q$8:$Q$499</definedName>
    <definedName name="IdxReturnData3" localSheetId="0">WTRG_20260630_MULT!$W$8:$W$374</definedName>
    <definedName name="IdxReturnData4" localSheetId="0">WTRG_20260630_MULT!$AC$8:$AC$311</definedName>
    <definedName name="IdxReturnData5" localSheetId="0">WTRG_20260630_MULT!$AI$8:$AI$250</definedName>
    <definedName name="IdxReturnData6" localSheetId="0">WTRG_20260630_MULT!$AO$8:$AO$124</definedName>
    <definedName name="LNCovariance" localSheetId="0">WTRG_20260630_MULT!$M$5</definedName>
    <definedName name="LNCovariance2" localSheetId="0">WTRG_20260630_MULT!$S$5</definedName>
    <definedName name="LNCovariance3" localSheetId="0">WTRG_20260630_MULT!$Y$5</definedName>
    <definedName name="LNCovariance4" localSheetId="0">WTRG_20260630_MULT!$AE$5</definedName>
    <definedName name="LNCovariance5" localSheetId="0">WTRG_20260630_MULT!$AK$5</definedName>
    <definedName name="LNCovariance6" localSheetId="0">WTRG_20260630_MULT!$AQ$5</definedName>
    <definedName name="LNReturnData" localSheetId="0">WTRG_20260630_MULT!$L$8:$L$1253</definedName>
    <definedName name="LNReturnData2" localSheetId="0">WTRG_20260630_MULT!$R$8:$R$499</definedName>
    <definedName name="LNReturnData3" localSheetId="0">WTRG_20260630_MULT!$X$8:$X$374</definedName>
    <definedName name="LNReturnData4" localSheetId="0">WTRG_20260630_MULT!$AD$8:$AD$311</definedName>
    <definedName name="LNReturnData5" localSheetId="0">WTRG_20260630_MULT!$AJ$8:$AJ$250</definedName>
    <definedName name="LNReturnData6" localSheetId="0">WTRG_20260630_MULT!$AP$8:$AP$124</definedName>
    <definedName name="LNVariance" localSheetId="0">WTRG_20260630_MULT!$L$5</definedName>
    <definedName name="LNVariance2" localSheetId="0">WTRG_20260630_MULT!$R$5</definedName>
    <definedName name="LNVariance3" localSheetId="0">WTRG_20260630_MULT!$X$5</definedName>
    <definedName name="LNVariance4" localSheetId="0">WTRG_20260630_MULT!$AD$5</definedName>
    <definedName name="LNVariance5" localSheetId="0">WTRG_20260630_MULT!$AJ$5</definedName>
    <definedName name="LNVariance6" localSheetId="0">WTRG_20260630_MULT!$AP$5</definedName>
    <definedName name="ReturnData" localSheetId="0">WTRG_20260630_MULT!$J$8:$J$1253</definedName>
    <definedName name="ReturnData2" localSheetId="0">WTRG_20260630_MULT!$P$8:$P$499</definedName>
    <definedName name="ReturnData3" localSheetId="0">WTRG_20260630_MULT!$V$8:$V$374</definedName>
    <definedName name="ReturnData4" localSheetId="0">WTRG_20260630_MULT!$AB$8:$AB$311</definedName>
    <definedName name="ReturnData5" localSheetId="0">WTRG_20260630_MULT!$AH$8:$AH$250</definedName>
    <definedName name="ReturnData6" localSheetId="0">WTRG_20260630_MULT!$AN$8:$AN$124</definedName>
    <definedName name="ReturnDates" localSheetId="0">WTRG_20260630_MULT!$I$8:$I$1253</definedName>
    <definedName name="ReturnDates2" localSheetId="0">WTRG_20260630_MULT!$O$8:$O$499</definedName>
    <definedName name="ReturnDates3" localSheetId="0">WTRG_20260630_MULT!$U$8:$U$374</definedName>
    <definedName name="ReturnDates4" localSheetId="0">WTRG_20260630_MULT!$AA$8:$AA$311</definedName>
    <definedName name="ReturnDates5" localSheetId="0">WTRG_20260630_MULT!$AG$8:$AG$250</definedName>
    <definedName name="ReturnDates6" localSheetId="0">WTRG_20260630_MULT!$AM$8:$AM$124</definedName>
    <definedName name="RgsnBeta" localSheetId="0">WTRG_20260630_MULT!$J$2</definedName>
    <definedName name="RgsnBeta2" localSheetId="0">WTRG_20260630_MULT!$P$2</definedName>
    <definedName name="RgsnBeta3" localSheetId="0">WTRG_20260630_MULT!$V$2</definedName>
    <definedName name="RgsnBeta4" localSheetId="0">WTRG_20260630_MULT!$AB$2</definedName>
    <definedName name="RgsnBeta5" localSheetId="0">WTRG_20260630_MULT!$AH$2</definedName>
    <definedName name="RgsnBeta6" localSheetId="0">WTRG_20260630_MULT!$AN$2</definedName>
    <definedName name="RgsnLNBeta" localSheetId="0">WTRG_20260630_MULT!$J$3</definedName>
    <definedName name="RgsnLNBeta2" localSheetId="0">WTRG_20260630_MULT!$P$3</definedName>
    <definedName name="RgsnLNBeta3" localSheetId="0">WTRG_20260630_MULT!$V$3</definedName>
    <definedName name="RgsnLNBeta4" localSheetId="0">WTRG_20260630_MULT!$AB$3</definedName>
    <definedName name="RgsnLNBeta5" localSheetId="0">WTRG_20260630_MULT!$AH$3</definedName>
    <definedName name="RgsnLNBeta6" localSheetId="0">WTRG_20260630_MULT!$AN$3</definedName>
    <definedName name="Variance" localSheetId="0">WTRG_20260630_MULT!$J$5</definedName>
    <definedName name="Variance2" localSheetId="0">WTRG_20260630_MULT!$P$5</definedName>
    <definedName name="Variance3" localSheetId="0">WTRG_20260630_MULT!$V$5</definedName>
    <definedName name="Variance4" localSheetId="0">WTRG_20260630_MULT!$AB$5</definedName>
    <definedName name="Variance5" localSheetId="0">WTRG_20260630_MULT!$AH$5</definedName>
    <definedName name="Variance6" localSheetId="0">WTRG_20260630_MULT!$AN$5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B2" i="1" s="1"/>
  <c r="AA9" i="1"/>
  <c r="AD8" i="1"/>
  <c r="AC3" i="1" s="1"/>
  <c r="AB8" i="1"/>
  <c r="AC2" i="1" s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X3" i="1" s="1"/>
  <c r="Y3" i="1" s="1"/>
  <c r="W8" i="1"/>
  <c r="X2" i="1" s="1"/>
  <c r="Y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R2" i="1" s="1"/>
  <c r="S2" i="1" s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Q3" i="1" l="1"/>
  <c r="V2" i="1"/>
  <c r="AD2" i="1"/>
  <c r="AE2" i="1" s="1"/>
  <c r="J5" i="1"/>
  <c r="J2" i="1"/>
  <c r="L2" i="1"/>
  <c r="M2" i="1" s="1"/>
  <c r="P5" i="1"/>
  <c r="P2" i="1"/>
  <c r="V3" i="1"/>
  <c r="AD5" i="1"/>
  <c r="AB3" i="1"/>
  <c r="AH5" i="1"/>
  <c r="AI5" i="1"/>
  <c r="AI2" i="1"/>
  <c r="AN3" i="1"/>
  <c r="AP3" i="1"/>
  <c r="AQ3" i="1" s="1"/>
  <c r="K3" i="1"/>
  <c r="AB5" i="1"/>
  <c r="AH3" i="1"/>
  <c r="AP2" i="1"/>
  <c r="AQ2" i="1" s="1"/>
  <c r="L5" i="1"/>
  <c r="J3" i="1"/>
  <c r="R5" i="1"/>
  <c r="P3" i="1"/>
  <c r="V5" i="1"/>
  <c r="W5" i="1"/>
  <c r="AC5" i="1"/>
  <c r="AJ5" i="1"/>
  <c r="AK5" i="1"/>
  <c r="AN5" i="1"/>
  <c r="AO5" i="1"/>
  <c r="AO2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5850A1-9FEE-493F-8C8E-E4A91427C8D1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<sst xmlns="http://schemas.openxmlformats.org/spreadsheetml/2006/main" count="102" uniqueCount="24">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</sst>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C41A893-4CD5-4EAE-B026-944A506F970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13C5-2BAE-4BA3-A9D6-684A7F36625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0.4630284823091011</v>
      </c>
      <c r="K2" s="10">
        <f>INTERCEPT(ReturnData,IdxReturnData)</f>
        <v>-9.498754647181949E-4</v>
      </c>
      <c r="L2" s="10">
        <f>RSQ(ReturnData,IdxReturnData)</f>
        <v>0.11776927555525628</v>
      </c>
      <c r="M2" s="10">
        <f>(_xlfn.STDEV.P(ReturnData)^2*(1-L2))^(1/2)</f>
        <v>2.8651552826098426E-2</v>
      </c>
      <c r="O2" s="2" t="s">
        <v>18</v>
      </c>
      <c r="P2" s="13">
        <f>SLOPE(ReturnData2,IdxReturnData2)</f>
        <v>-0.11680596096956786</v>
      </c>
      <c r="Q2" s="10">
        <f>INTERCEPT(ReturnData2,IdxReturnData2)</f>
        <v>1.0762900455138075E-3</v>
      </c>
      <c r="R2" s="10">
        <f>RSQ(ReturnData2,IdxReturnData2)</f>
        <v>8.2609525365728038E-3</v>
      </c>
      <c r="S2" s="10">
        <f>(_xlfn.STDEV.P(ReturnData2)^2*(1-R2))^(1/2)</f>
        <v>2.7449518270137932E-2</v>
      </c>
      <c r="U2" s="2" t="s">
        <v>18</v>
      </c>
      <c r="V2" s="13">
        <f>SLOPE(ReturnData3,IdxReturnData3)</f>
        <v>-0.27075273525647459</v>
      </c>
      <c r="W2" s="10">
        <f>INTERCEPT(ReturnData3,IdxReturnData3)</f>
        <v>2.760441333520095E-3</v>
      </c>
      <c r="X2" s="10">
        <f>RSQ(ReturnData3,IdxReturnData3)</f>
        <v>4.5543891638938121E-2</v>
      </c>
      <c r="Y2" s="10">
        <f>(_xlfn.STDEV.P(ReturnData3)^2*(1-X2))^(1/2)</f>
        <v>2.6868672668618119E-2</v>
      </c>
      <c r="AA2" s="2" t="s">
        <v>18</v>
      </c>
      <c r="AB2" s="13">
        <f>SLOPE(ReturnData4,IdxReturnData4)</f>
        <v>-0.32090161597850625</v>
      </c>
      <c r="AC2" s="10">
        <f>INTERCEPT(ReturnData4,IdxReturnData4)</f>
        <v>2.5643672742117151E-3</v>
      </c>
      <c r="AD2" s="10">
        <f>RSQ(ReturnData4,IdxReturnData4)</f>
        <v>4.9924268360284345E-2</v>
      </c>
      <c r="AE2" s="10">
        <f>(_xlfn.STDEV.P(ReturnData4)^2*(1-AD2))^(1/2)</f>
        <v>2.5798229955272534E-2</v>
      </c>
      <c r="AG2" s="2" t="s">
        <v>18</v>
      </c>
      <c r="AH2" s="13">
        <f>SLOPE(ReturnData5,IdxReturnData5)</f>
        <v>-0.37105359696236445</v>
      </c>
      <c r="AI2" s="10">
        <f>INTERCEPT(ReturnData5,IdxReturnData5)</f>
        <v>2.3622005081430841E-3</v>
      </c>
      <c r="AJ2" s="10">
        <f>RSQ(ReturnData5,IdxReturnData5)</f>
        <v>5.2010380049006884E-2</v>
      </c>
      <c r="AK2" s="10">
        <f>(_xlfn.STDEV.P(ReturnData5)^2*(1-AJ2))^(1/2)</f>
        <v>2.5128542286883337E-2</v>
      </c>
      <c r="AM2" s="2" t="s">
        <v>18</v>
      </c>
      <c r="AN2" s="13">
        <f>SLOPE(ReturnData6,IdxReturnData6)</f>
        <v>-0.4403776277139394</v>
      </c>
      <c r="AO2" s="10">
        <f>INTERCEPT(ReturnData6,IdxReturnData6)</f>
        <v>1.5196471566466395E-3</v>
      </c>
      <c r="AP2" s="10">
        <f>RSQ(ReturnData6,IdxReturnData6)</f>
        <v>9.9329232233076367E-2</v>
      </c>
      <c r="AQ2" s="10">
        <f>(_xlfn.STDEV.P(ReturnData6)^2*(1-AP2))^(1/2)</f>
        <v>2.4181602379792153E-2</v>
      </c>
    </row>
    <row r="3" spans="1:43" x14ac:dyDescent="0.35">
      <c r="I3" s="2" t="s">
        <v>19</v>
      </c>
      <c r="J3" s="13">
        <f>SLOPE(LNReturnData,IdxLNReturnData)</f>
        <v>0.46530804249807006</v>
      </c>
      <c r="K3" s="10">
        <f>INTERCEPT(LNReturnData,IdxLNReturnData)</f>
        <v>-1.3006610342954862E-3</v>
      </c>
      <c r="L3" s="10">
        <f>RSQ(LNReturnData,IdxLNReturnData)</f>
        <v>0.1195437177887864</v>
      </c>
      <c r="M3" s="10">
        <f>(_xlfn.STDEV.P(LNReturnData)^2*(1-L3))^(1/2)</f>
        <v>2.867683014576361E-2</v>
      </c>
      <c r="O3" s="2" t="s">
        <v>19</v>
      </c>
      <c r="P3" s="13">
        <f>SLOPE(LNReturnData2,IdxLNReturnData2)</f>
        <v>-0.11282186803364284</v>
      </c>
      <c r="Q3" s="10">
        <f>INTERCEPT(LNReturnData2,IdxLNReturnData2)</f>
        <v>6.5855352571172468E-4</v>
      </c>
      <c r="R3" s="10">
        <f>RSQ(LNReturnData2,IdxLNReturnData2)</f>
        <v>7.7671139144694567E-3</v>
      </c>
      <c r="S3" s="10">
        <f>(_xlfn.STDEV.P(LNReturnData2)^2*(1-R3))^(1/2)</f>
        <v>2.7453420121060616E-2</v>
      </c>
      <c r="U3" s="2" t="s">
        <v>19</v>
      </c>
      <c r="V3" s="13">
        <f>SLOPE(LNReturnData3,IdxLNReturnData3)</f>
        <v>-0.26421313024138948</v>
      </c>
      <c r="W3" s="10">
        <f>INTERCEPT(LNReturnData3,IdxLNReturnData3)</f>
        <v>2.296811583892075E-3</v>
      </c>
      <c r="X3" s="10">
        <f>RSQ(LNReturnData3,IdxLNReturnData3)</f>
        <v>4.3798738389142479E-2</v>
      </c>
      <c r="Y3" s="10">
        <f>(_xlfn.STDEV.P(LNReturnData3)^2*(1-X3))^(1/2)</f>
        <v>2.6909115117684068E-2</v>
      </c>
      <c r="AA3" s="2" t="s">
        <v>19</v>
      </c>
      <c r="AB3" s="13">
        <f>SLOPE(LNReturnData4,IdxLNReturnData4)</f>
        <v>-0.32920695044422493</v>
      </c>
      <c r="AC3" s="10">
        <f>INTERCEPT(LNReturnData4,IdxLNReturnData4)</f>
        <v>2.200487342563721E-3</v>
      </c>
      <c r="AD3" s="10">
        <f>RSQ(LNReturnData4,IdxLNReturnData4)</f>
        <v>5.131331479147655E-2</v>
      </c>
      <c r="AE3" s="10">
        <f>(_xlfn.STDEV.P(LNReturnData4)^2*(1-AD3))^(1/2)</f>
        <v>2.5836329160886382E-2</v>
      </c>
      <c r="AG3" s="2" t="s">
        <v>19</v>
      </c>
      <c r="AH3" s="13">
        <f>SLOPE(LNReturnData5,IdxLNReturnData5)</f>
        <v>-0.37046022493845404</v>
      </c>
      <c r="AI3" s="10">
        <f>INTERCEPT(LNReturnData5,IdxLNReturnData5)</f>
        <v>1.9784625644632906E-3</v>
      </c>
      <c r="AJ3" s="10">
        <f>RSQ(LNReturnData5,IdxLNReturnData5)</f>
        <v>5.1512677535853937E-2</v>
      </c>
      <c r="AK3" s="10">
        <f>(_xlfn.STDEV.P(LNReturnData5)^2*(1-AJ3))^(1/2)</f>
        <v>2.5140404671383624E-2</v>
      </c>
      <c r="AM3" s="2" t="s">
        <v>19</v>
      </c>
      <c r="AN3" s="13">
        <f>SLOPE(LNReturnData6,IdxLNReturnData6)</f>
        <v>-0.44106702736799297</v>
      </c>
      <c r="AO3" s="10">
        <f>INTERCEPT(LNReturnData6,IdxLNReturnData6)</f>
        <v>1.1227332207592654E-3</v>
      </c>
      <c r="AP3" s="10">
        <f>RSQ(LNReturnData6,IdxLNReturnData6)</f>
        <v>9.8786971705257728E-2</v>
      </c>
      <c r="AQ3" s="10">
        <f>(_xlfn.STDEV.P(LNReturnData6)^2*(1-AP3))^(1/2)</f>
        <v>2.4179724767866301E-2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9.3124261401558489E-4</v>
      </c>
      <c r="K5" s="12">
        <f>_xlfn.COVARIANCE.S($J$8:$J$1253,$K$8:$K$1253)</f>
        <v>2.3685749842400683E-4</v>
      </c>
      <c r="L5" s="12">
        <f>_xlfn.VAR.S($L$8:$L$1253)</f>
        <v>9.3476659140206671E-4</v>
      </c>
      <c r="M5" s="12">
        <f>_xlfn.COVARIANCE.S($L$8:$L$1253,$M$8:$M$1253)</f>
        <v>2.4015375492122037E-4</v>
      </c>
      <c r="P5" s="12">
        <f>_xlfn.VAR.S($P$8:$P$499)</f>
        <v>7.6129968830035628E-4</v>
      </c>
      <c r="Q5" s="12">
        <f>_xlfn.COVARIANCE.S($P$8:$P$499,$Q$8:$Q$499)</f>
        <v>-5.3841948980629818E-5</v>
      </c>
      <c r="R5" s="12">
        <f>_xlfn.VAR.S($R$8:$R$499)</f>
        <v>7.6113712585058598E-4</v>
      </c>
      <c r="S5" s="12">
        <f>_xlfn.COVARIANCE.S($R$8:$R$499,$S$8:$S$499)</f>
        <v>-5.2399759586062673E-5</v>
      </c>
      <c r="V5" s="12">
        <f>_xlfn.VAR.S($V$8:$V$374)</f>
        <v>7.5844037129587369E-4</v>
      </c>
      <c r="W5" s="12">
        <f>_xlfn.COVARIANCE.S($V$8:$V$374,$W$8:$W$374)</f>
        <v>-1.2757886287713603E-4</v>
      </c>
      <c r="X5" s="12">
        <f>_xlfn.VAR.S($X$8:$X$374)</f>
        <v>7.5933689085059511E-4</v>
      </c>
      <c r="Y5" s="12">
        <f>_xlfn.COVARIANCE.S($X$8:$X$374,$Y$8:$Y$374)</f>
        <v>-1.2587564365633527E-4</v>
      </c>
      <c r="AB5" s="12">
        <f>_xlfn.VAR.S($AB$8:$AB$311)</f>
        <v>7.0283365509486544E-4</v>
      </c>
      <c r="AC5" s="12">
        <f>_xlfn.COVARIANCE.S($AB$8:$AB$311,$AC$8:$AC$311)</f>
        <v>-1.0934334469648114E-4</v>
      </c>
      <c r="AD5" s="12">
        <f>_xlfn.VAR.S($AD$8:$AD$311)</f>
        <v>7.0594321364342023E-4</v>
      </c>
      <c r="AE5" s="12">
        <f>_xlfn.COVARIANCE.S($AD$8:$AD$311,$AE$8:$AE$311)</f>
        <v>-1.1003499864662976E-4</v>
      </c>
      <c r="AH5" s="12">
        <f>_xlfn.VAR.S($AH$8:$AH$250)</f>
        <v>6.6883950556932334E-4</v>
      </c>
      <c r="AI5" s="12">
        <f>_xlfn.COVARIANCE.S($AH$8:$AH$250,$AI$8:$AI$250)</f>
        <v>-9.3750868233676498E-5</v>
      </c>
      <c r="AJ5" s="12">
        <f>_xlfn.VAR.S($AJ$8:$AJ$250)</f>
        <v>6.6911983674222404E-4</v>
      </c>
      <c r="AK5" s="12">
        <f>_xlfn.COVARIANCE.S($AJ$8:$AJ$250,$AK$8:$AK$250)</f>
        <v>-9.3041444297216442E-5</v>
      </c>
      <c r="AN5" s="12">
        <f>_xlfn.VAR.S($AN$8:$AN$124)</f>
        <v>6.5483510969913626E-4</v>
      </c>
      <c r="AO5" s="12">
        <f>_xlfn.COVARIANCE.S($AN$8:$AN$124,$AO$8:$AO$124)</f>
        <v>-1.4770111965798811E-4</v>
      </c>
      <c r="AP5" s="12">
        <f>_xlfn.VAR.S($AP$8:$AP$124)</f>
        <v>6.5433946903015259E-4</v>
      </c>
      <c r="AQ5" s="12">
        <f>_xlfn.COVARIANCE.S($AP$8:$AP$124,$AQ$8:$AQ$124)</f>
        <v>-1.4655417567358564E-4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47.35</v>
      </c>
      <c r="C8" s="5">
        <v>48.35</v>
      </c>
      <c r="D8" s="5">
        <v>47.18</v>
      </c>
      <c r="E8" s="5">
        <v>48.26</v>
      </c>
      <c r="F8" s="5">
        <v>41.4726</v>
      </c>
      <c r="G8" s="7">
        <v>462800</v>
      </c>
      <c r="I8" s="4">
        <f>A13</f>
        <v>44391</v>
      </c>
      <c r="J8" s="10">
        <f>(F13-F8)/F8</f>
        <v>-2.3415459845777691E-2</v>
      </c>
      <c r="K8" s="10">
        <f>[1]SPX_20260630_MULT!J8</f>
        <v>3.7102840830879938E-3</v>
      </c>
      <c r="L8" s="10">
        <f>LN(F13/F8)</f>
        <v>-2.3693957754071057E-2</v>
      </c>
      <c r="M8" s="10">
        <f>[1]SPX_20260630_MULT!L8</f>
        <v>3.7034179573766225E-3</v>
      </c>
      <c r="O8" s="4">
        <f>A767</f>
        <v>45488</v>
      </c>
      <c r="P8" s="10">
        <f>(F767-F762)/F762</f>
        <v>6.3206700654658332E-2</v>
      </c>
      <c r="Q8" s="10">
        <f>[1]SPX_20260630_MULT!P8</f>
        <v>1.0474012211453543E-2</v>
      </c>
      <c r="R8" s="10">
        <f>LN(F767/F762)</f>
        <v>6.1289530743406755E-2</v>
      </c>
      <c r="S8" s="10">
        <f>[1]SPX_20260630_MULT!R8</f>
        <v>1.0419539778682653E-2</v>
      </c>
      <c r="U8" s="4">
        <f>A892</f>
        <v>45670</v>
      </c>
      <c r="V8" s="10">
        <f>(F892-F888)/F888</f>
        <v>-4.7969227288154774E-2</v>
      </c>
      <c r="W8" s="10">
        <f>[1]SPX_20260630_MULT!V8</f>
        <v>-2.328884561799998E-2</v>
      </c>
      <c r="X8" s="10">
        <f>LN(F892/F888)</f>
        <v>-4.9157920436041586E-2</v>
      </c>
      <c r="Y8" s="10">
        <f>[1]SPX_20260630_MULT!X8</f>
        <v>-2.3564316114754277E-2</v>
      </c>
      <c r="AA8" s="4">
        <f>A955</f>
        <v>45761</v>
      </c>
      <c r="AB8" s="10">
        <f>(F955-F950)/F950</f>
        <v>4.8014599973811738E-2</v>
      </c>
      <c r="AC8" s="10">
        <f>[1]SPX_20260630_MULT!AB8</f>
        <v>6.7898701170428122E-2</v>
      </c>
      <c r="AD8" s="10">
        <f>LN(F955/F950)</f>
        <v>4.6897517074532269E-2</v>
      </c>
      <c r="AE8" s="10">
        <f>[1]SPX_20260630_MULT!AD8</f>
        <v>6.569288694818419E-2</v>
      </c>
      <c r="AG8" s="4">
        <f>A1016</f>
        <v>45852</v>
      </c>
      <c r="AH8" s="10">
        <f>(F1016-F1011)/F1011</f>
        <v>2.6024206080463949E-2</v>
      </c>
      <c r="AI8" s="10">
        <f>[1]SPX_20260630_MULT!AH8</f>
        <v>6.1926523038597445E-3</v>
      </c>
      <c r="AJ8" s="10">
        <f>LN(F1016/F1011)</f>
        <v>2.5691339141292506E-2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3.5987472305925874E-2</v>
      </c>
      <c r="AO8" s="10">
        <f>[1]SPX_20260630_MULT!AN8</f>
        <v>1.0898240693656058E-2</v>
      </c>
      <c r="AP8" s="10">
        <f>LN(F1142/F1137)</f>
        <v>3.5355051395380657E-2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47.92</v>
      </c>
      <c r="C9" s="5">
        <v>48.34</v>
      </c>
      <c r="D9" s="5">
        <v>47.29</v>
      </c>
      <c r="E9" s="5">
        <v>47.51</v>
      </c>
      <c r="F9" s="5">
        <v>40.828000000000003</v>
      </c>
      <c r="G9" s="7">
        <v>845700</v>
      </c>
      <c r="I9" s="4">
        <f>A14</f>
        <v>44392</v>
      </c>
      <c r="J9" s="10">
        <f>(F14-F9)/F9</f>
        <v>2.9465072989125181E-3</v>
      </c>
      <c r="K9" s="10">
        <f>[1]SPX_20260630_MULT!J9</f>
        <v>9.074666802813677E-3</v>
      </c>
      <c r="L9" s="10">
        <f>LN(F14/F9)</f>
        <v>2.9421748545807912E-3</v>
      </c>
      <c r="M9" s="10">
        <f>[1]SPX_20260630_MULT!L9</f>
        <v>9.0337394292008804E-3</v>
      </c>
      <c r="O9" s="4">
        <f>A768</f>
        <v>45489</v>
      </c>
      <c r="P9" s="10">
        <f>(F768-F763)/F763</f>
        <v>8.3871860752813651E-2</v>
      </c>
      <c r="Q9" s="10">
        <f>[1]SPX_20260630_MULT!P9</f>
        <v>1.6177250052896133E-2</v>
      </c>
      <c r="R9" s="10">
        <f>LN(F768/F763)</f>
        <v>8.0539686392518878E-2</v>
      </c>
      <c r="S9" s="10">
        <f>[1]SPX_20260630_MULT!R9</f>
        <v>1.6047792653618862E-2</v>
      </c>
      <c r="U9" s="4">
        <f>A893</f>
        <v>45671</v>
      </c>
      <c r="V9" s="10">
        <f>(F893-F889)/F889</f>
        <v>-3.288658868579291E-2</v>
      </c>
      <c r="W9" s="10">
        <f>[1]SPX_20260630_MULT!V9</f>
        <v>-1.1189586486769789E-2</v>
      </c>
      <c r="X9" s="10">
        <f>LN(F893/F889)</f>
        <v>-3.3439508798546472E-2</v>
      </c>
      <c r="Y9" s="10">
        <f>[1]SPX_20260630_MULT!X9</f>
        <v>-1.1252660868520814E-2</v>
      </c>
      <c r="AA9" s="4">
        <f>A956</f>
        <v>45762</v>
      </c>
      <c r="AB9" s="10">
        <f>(F956-F951)/F951</f>
        <v>6.0873237949421871E-2</v>
      </c>
      <c r="AC9" s="10">
        <f>[1]SPX_20260630_MULT!AB9</f>
        <v>8.3058198552210805E-2</v>
      </c>
      <c r="AD9" s="10">
        <f>LN(F956/F951)</f>
        <v>5.9092378365518027E-2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1.0243410259061912E-2</v>
      </c>
      <c r="AI9" s="10">
        <f>[1]SPX_20260630_MULT!AH9</f>
        <v>2.929843611457256E-3</v>
      </c>
      <c r="AJ9" s="10">
        <f>LN(F1017/F1012)</f>
        <v>1.0191302073768147E-2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1.8451952397086198E-2</v>
      </c>
      <c r="AO9" s="10">
        <f>[1]SPX_20260630_MULT!AN9</f>
        <v>2.7243903434326648E-3</v>
      </c>
      <c r="AP9" s="10">
        <f>LN(F1143/F1138)</f>
        <v>1.8283780704096062E-2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47.78</v>
      </c>
      <c r="C10" s="5">
        <v>47.98</v>
      </c>
      <c r="D10" s="5">
        <v>47.44</v>
      </c>
      <c r="E10" s="5">
        <v>47.94</v>
      </c>
      <c r="F10" s="5">
        <v>41.197600000000001</v>
      </c>
      <c r="G10" s="7">
        <v>461300</v>
      </c>
      <c r="I10" s="4">
        <f>A15</f>
        <v>44393</v>
      </c>
      <c r="J10" s="10">
        <f>(F15-F10)/F10</f>
        <v>6.6751461250169567E-3</v>
      </c>
      <c r="K10" s="10">
        <f>[1]SPX_20260630_MULT!J10</f>
        <v>-9.7011367166474505E-3</v>
      </c>
      <c r="L10" s="10">
        <f>LN(F15/F10)</f>
        <v>6.652965986189743E-3</v>
      </c>
      <c r="M10" s="10">
        <f>[1]SPX_20260630_MULT!L10</f>
        <v>-9.748499306338981E-3</v>
      </c>
      <c r="O10" s="4">
        <f>A769</f>
        <v>45490</v>
      </c>
      <c r="P10" s="10">
        <f>(F769-F764)/F764</f>
        <v>9.2831649010117243E-2</v>
      </c>
      <c r="Q10" s="10">
        <f>[1]SPX_20260630_MULT!P10</f>
        <v>-8.1009810912498776E-3</v>
      </c>
      <c r="R10" s="10">
        <f>LN(F769/F764)</f>
        <v>8.8772170807875431E-2</v>
      </c>
      <c r="S10" s="10">
        <f>[1]SPX_20260630_MULT!R10</f>
        <v>-8.1339723336622313E-3</v>
      </c>
      <c r="U10" s="4">
        <f>A894</f>
        <v>45672</v>
      </c>
      <c r="V10" s="10">
        <f>(F894-F890)/F890</f>
        <v>-1.4569911760538535E-2</v>
      </c>
      <c r="W10" s="10">
        <f>[1]SPX_20260630_MULT!V10</f>
        <v>5.3495881383855458E-3</v>
      </c>
      <c r="X10" s="10">
        <f>LN(F894/F890)</f>
        <v>-1.4677095302035776E-2</v>
      </c>
      <c r="Y10" s="10">
        <f>[1]SPX_20260630_MULT!X10</f>
        <v>5.3353299195547047E-3</v>
      </c>
      <c r="AA10" s="4">
        <f>A957</f>
        <v>45763</v>
      </c>
      <c r="AB10" s="10">
        <f>(F957-F952)/F952</f>
        <v>6.0647586775852802E-2</v>
      </c>
      <c r="AC10" s="10">
        <f>[1]SPX_20260630_MULT!AB10</f>
        <v>-3.3205611852986365E-2</v>
      </c>
      <c r="AD10" s="10">
        <f>LN(F957/F952)</f>
        <v>5.8879652502269085E-2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-2.6783310528199892E-3</v>
      </c>
      <c r="AI10" s="10">
        <f>[1]SPX_20260630_MULT!AH10</f>
        <v>7.0314822323099051E-5</v>
      </c>
      <c r="AJ10" s="10">
        <f>LN(F1018/F1013)</f>
        <v>-2.6819241986242529E-3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4.4712223662919777E-2</v>
      </c>
      <c r="AO10" s="10">
        <f>[1]SPX_20260630_MULT!AN10</f>
        <v>8.1923958718726434E-4</v>
      </c>
      <c r="AP10" s="10">
        <f>LN(F1144/F1139)</f>
        <v>4.3741463437000569E-2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47.72</v>
      </c>
      <c r="C11" s="5">
        <v>48.19</v>
      </c>
      <c r="D11" s="5">
        <v>47.39</v>
      </c>
      <c r="E11" s="5">
        <v>47.55</v>
      </c>
      <c r="F11" s="5">
        <v>40.862400000000001</v>
      </c>
      <c r="G11" s="7">
        <v>883000</v>
      </c>
      <c r="I11" s="4">
        <f>A16</f>
        <v>44396</v>
      </c>
      <c r="J11" s="10">
        <f>(F16-F11)/F11</f>
        <v>-2.5231019225497708E-3</v>
      </c>
      <c r="K11" s="10">
        <f>[1]SPX_20260630_MULT!J11</f>
        <v>-2.8768608269537123E-2</v>
      </c>
      <c r="L11" s="10">
        <f>LN(F16/F11)</f>
        <v>-2.5262903084164001E-3</v>
      </c>
      <c r="M11" s="10">
        <f>[1]SPX_20260630_MULT!L11</f>
        <v>-2.919053657729211E-2</v>
      </c>
      <c r="O11" s="4">
        <f>A770</f>
        <v>45491</v>
      </c>
      <c r="P11" s="10">
        <f>(F770-F765)/F765</f>
        <v>2.2749885352163341E-2</v>
      </c>
      <c r="Q11" s="10">
        <f>[1]SPX_20260630_MULT!P11</f>
        <v>-7.1537136451704569E-3</v>
      </c>
      <c r="R11" s="10">
        <f>LN(F770/F765)</f>
        <v>2.2494965729748642E-2</v>
      </c>
      <c r="S11" s="10">
        <f>[1]SPX_20260630_MULT!R11</f>
        <v>-7.1794241450423135E-3</v>
      </c>
      <c r="U11" s="4">
        <f>A895</f>
        <v>45673</v>
      </c>
      <c r="V11" s="10">
        <f>(F895-F890)/F890</f>
        <v>4.0004702888960511E-3</v>
      </c>
      <c r="W11" s="10">
        <f>[1]SPX_20260630_MULT!V11</f>
        <v>3.2255818865373617E-3</v>
      </c>
      <c r="X11" s="10">
        <f>LN(F895/F890)</f>
        <v>3.9924896846628578E-3</v>
      </c>
      <c r="Y11" s="10">
        <f>[1]SPX_20260630_MULT!X11</f>
        <v>3.2203908570158776E-3</v>
      </c>
      <c r="AA11" s="4">
        <f>A958</f>
        <v>45764</v>
      </c>
      <c r="AB11" s="10">
        <f>(F958-F953)/F953</f>
        <v>5.6846988785974106E-2</v>
      </c>
      <c r="AC11" s="10">
        <f>[1]SPX_20260630_MULT!AB11</f>
        <v>2.7809911743811619E-3</v>
      </c>
      <c r="AD11" s="10">
        <f>LN(F958/F953)</f>
        <v>5.5289936509634395E-2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-6.6605547148553346E-3</v>
      </c>
      <c r="AI11" s="10">
        <f>[1]SPX_20260630_MULT!AH11</f>
        <v>2.6908697770546015E-3</v>
      </c>
      <c r="AJ11" s="10">
        <f>LN(F1019/F1014)</f>
        <v>-6.6828351981039627E-3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3.9500571743181438E-2</v>
      </c>
      <c r="AO11" s="10">
        <f>[1]SPX_20260630_MULT!AN11</f>
        <v>3.3244720044614449E-3</v>
      </c>
      <c r="AP11" s="10">
        <f>LN(F1145/F1140)</f>
        <v>3.8740378333269765E-2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47.23</v>
      </c>
      <c r="C12" s="5">
        <v>47.64</v>
      </c>
      <c r="D12" s="5">
        <v>47.05</v>
      </c>
      <c r="E12" s="5">
        <v>47.09</v>
      </c>
      <c r="F12" s="5">
        <v>40.467100000000002</v>
      </c>
      <c r="G12" s="7">
        <v>626600</v>
      </c>
      <c r="I12" s="4">
        <f>A17</f>
        <v>44397</v>
      </c>
      <c r="J12" s="10">
        <f>(F17-F12)/F12</f>
        <v>1.7839182941204037E-2</v>
      </c>
      <c r="K12" s="10">
        <f>[1]SPX_20260630_MULT!J12</f>
        <v>-1.0562527321872911E-2</v>
      </c>
      <c r="L12" s="10">
        <f>LN(F17/F12)</f>
        <v>1.7681932114034887E-2</v>
      </c>
      <c r="M12" s="10">
        <f>[1]SPX_20260630_MULT!L12</f>
        <v>-1.0618706761682049E-2</v>
      </c>
      <c r="O12" s="4">
        <f>A771</f>
        <v>45492</v>
      </c>
      <c r="P12" s="10">
        <f>(F771-F766)/F766</f>
        <v>7.1718538565628933E-3</v>
      </c>
      <c r="Q12" s="10">
        <f>[1]SPX_20260630_MULT!P12</f>
        <v>-1.9651508460710163E-2</v>
      </c>
      <c r="R12" s="10">
        <f>LN(F771/F766)</f>
        <v>7.1462584176631436E-3</v>
      </c>
      <c r="S12" s="10">
        <f>[1]SPX_20260630_MULT!R12</f>
        <v>-1.9847166917978321E-2</v>
      </c>
      <c r="U12" s="4">
        <f>A896</f>
        <v>45674</v>
      </c>
      <c r="V12" s="10">
        <f>(F896-F891)/F891</f>
        <v>2.7288601575271194E-2</v>
      </c>
      <c r="W12" s="10">
        <f>[1]SPX_20260630_MULT!V12</f>
        <v>2.9109153189269387E-2</v>
      </c>
      <c r="X12" s="10">
        <f>LN(F896/F891)</f>
        <v>2.6922905661413518E-2</v>
      </c>
      <c r="Y12" s="10">
        <f>[1]SPX_20260630_MULT!X12</f>
        <v>2.8693528183651708E-2</v>
      </c>
      <c r="AA12" s="4">
        <f>A959</f>
        <v>45768</v>
      </c>
      <c r="AB12" s="10">
        <f>(F959-F955)/F955</f>
        <v>4.9976963743269078E-4</v>
      </c>
      <c r="AC12" s="10">
        <f>[1]SPX_20260630_MULT!AB12</f>
        <v>-4.5832661082741359E-2</v>
      </c>
      <c r="AD12" s="10">
        <f>LN(F959/F955)</f>
        <v>4.9964479418096377E-4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1.8744480791767582E-3</v>
      </c>
      <c r="AI12" s="10">
        <f>[1]SPX_20260630_MULT!AH12</f>
        <v>5.917169216022998E-3</v>
      </c>
      <c r="AJ12" s="10">
        <f>LN(F1020/F1015)</f>
        <v>1.872693493620242E-3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3.9144545360306732E-2</v>
      </c>
      <c r="AO12" s="10">
        <f>[1]SPX_20260630_MULT!AN12</f>
        <v>-3.7710228061756056E-3</v>
      </c>
      <c r="AP12" s="10">
        <f>LN(F1146/F1141)</f>
        <v>3.839782213315017E-2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47.32</v>
      </c>
      <c r="C13" s="5">
        <v>47.4</v>
      </c>
      <c r="D13" s="5">
        <v>46.97</v>
      </c>
      <c r="E13" s="5">
        <v>47.13</v>
      </c>
      <c r="F13" s="5">
        <v>40.5015</v>
      </c>
      <c r="G13" s="7">
        <v>583100</v>
      </c>
      <c r="I13" s="4">
        <f>A18</f>
        <v>44398</v>
      </c>
      <c r="J13" s="10">
        <f>(F18-F13)/F13</f>
        <v>7.636754194289109E-3</v>
      </c>
      <c r="K13" s="10">
        <f>[1]SPX_20260630_MULT!J13</f>
        <v>-3.5685482737144517E-3</v>
      </c>
      <c r="L13" s="10">
        <f>LN(F18/F13)</f>
        <v>7.6077418003719765E-3</v>
      </c>
      <c r="M13" s="10">
        <f>[1]SPX_20260630_MULT!L13</f>
        <v>-3.5749307306999693E-3</v>
      </c>
      <c r="O13" s="4">
        <f>A772</f>
        <v>45495</v>
      </c>
      <c r="P13" s="10">
        <f>(F772-F767)/F767</f>
        <v>2.8331071913161383E-2</v>
      </c>
      <c r="Q13" s="10">
        <f>[1]SPX_20260630_MULT!P13</f>
        <v>-1.1864213727603743E-2</v>
      </c>
      <c r="R13" s="10">
        <f>LN(F772/F767)</f>
        <v>2.7937169574824668E-2</v>
      </c>
      <c r="S13" s="10">
        <f>[1]SPX_20260630_MULT!R13</f>
        <v>-1.1935155179285306E-2</v>
      </c>
      <c r="U13" s="4">
        <f>A897</f>
        <v>45678</v>
      </c>
      <c r="V13" s="10">
        <f>(F897-F893)/F893</f>
        <v>2.4038208718838557E-2</v>
      </c>
      <c r="W13" s="10">
        <f>[1]SPX_20260630_MULT!V13</f>
        <v>3.5312882268839239E-2</v>
      </c>
      <c r="X13" s="10">
        <f>LN(F897/F893)</f>
        <v>2.3753839123186717E-2</v>
      </c>
      <c r="Y13" s="10">
        <f>[1]SPX_20260630_MULT!X13</f>
        <v>3.4703682742400925E-2</v>
      </c>
      <c r="AA13" s="4">
        <f>A960</f>
        <v>45769</v>
      </c>
      <c r="AB13" s="10">
        <f>(F960-F956)/F956</f>
        <v>3.2070322117625991E-2</v>
      </c>
      <c r="AC13" s="10">
        <f>[1]SPX_20260630_MULT!AB13</f>
        <v>-2.0173719898783516E-2</v>
      </c>
      <c r="AD13" s="10">
        <f>LN(F960/F956)</f>
        <v>3.1566806324685372E-2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-1.0040479620510356E-2</v>
      </c>
      <c r="AI13" s="10">
        <f>[1]SPX_20260630_MULT!AH13</f>
        <v>5.9088529756618213E-3</v>
      </c>
      <c r="AJ13" s="10">
        <f>LN(F1021/F1016)</f>
        <v>-1.0091225195025189E-2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3.3163271936231145E-3</v>
      </c>
      <c r="AO13" s="10">
        <f>[1]SPX_20260630_MULT!AN13</f>
        <v>-2.3964176607277766E-2</v>
      </c>
      <c r="AP13" s="10">
        <f>LN(F1147/F1143)</f>
        <v>3.310840308120754E-3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46.89</v>
      </c>
      <c r="C14" s="5">
        <v>47.69</v>
      </c>
      <c r="D14" s="5">
        <v>46.84</v>
      </c>
      <c r="E14" s="5">
        <v>47.65</v>
      </c>
      <c r="F14" s="5">
        <v>40.948300000000003</v>
      </c>
      <c r="G14" s="7">
        <v>570800</v>
      </c>
      <c r="I14" s="4">
        <f>A19</f>
        <v>44399</v>
      </c>
      <c r="J14" s="10">
        <f>(F19-F14)/F14</f>
        <v>-5.0356180842672975E-3</v>
      </c>
      <c r="K14" s="10">
        <f>[1]SPX_20260630_MULT!J14</f>
        <v>1.7087497888200931E-3</v>
      </c>
      <c r="L14" s="10">
        <f>LN(F19/F14)</f>
        <v>-5.0483395338900812E-3</v>
      </c>
      <c r="M14" s="10">
        <f>[1]SPX_20260630_MULT!L14</f>
        <v>1.7072915368552821E-3</v>
      </c>
      <c r="O14" s="4">
        <f>A773</f>
        <v>45496</v>
      </c>
      <c r="P14" s="10">
        <f>(F773-F768)/F768</f>
        <v>5.4567609560905441E-3</v>
      </c>
      <c r="Q14" s="10">
        <f>[1]SPX_20260630_MULT!P14</f>
        <v>-1.9667560006085549E-2</v>
      </c>
      <c r="R14" s="10">
        <f>LN(F773/F768)</f>
        <v>5.4419267759398442E-3</v>
      </c>
      <c r="S14" s="10">
        <f>[1]SPX_20260630_MULT!R14</f>
        <v>-1.9863540357549885E-2</v>
      </c>
      <c r="U14" s="4">
        <f>A898</f>
        <v>45679</v>
      </c>
      <c r="V14" s="10">
        <f>(F898-F894)/F894</f>
        <v>-2.5514106180287544E-2</v>
      </c>
      <c r="W14" s="10">
        <f>[1]SPX_20260630_MULT!V14</f>
        <v>2.2934783116558603E-2</v>
      </c>
      <c r="X14" s="10">
        <f>LN(F898/F894)</f>
        <v>-2.584523543973866E-2</v>
      </c>
      <c r="Y14" s="10">
        <f>[1]SPX_20260630_MULT!X14</f>
        <v>2.2675734318132433E-2</v>
      </c>
      <c r="AA14" s="4">
        <f>A961</f>
        <v>45770</v>
      </c>
      <c r="AB14" s="10">
        <f>(F961-F957)/F957</f>
        <v>2.1723980424143464E-2</v>
      </c>
      <c r="AC14" s="10">
        <f>[1]SPX_20260630_MULT!AB14</f>
        <v>1.8985100783399357E-2</v>
      </c>
      <c r="AD14" s="10">
        <f>LN(F961/F957)</f>
        <v>2.1491377441045255E-2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1.4679518392280103E-2</v>
      </c>
      <c r="AI14" s="10">
        <f>[1]SPX_20260630_MULT!AH14</f>
        <v>1.0548179640094463E-2</v>
      </c>
      <c r="AJ14" s="10">
        <f>LN(F1022/F1017)</f>
        <v>1.4572817209343256E-2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-1.233697296687398E-2</v>
      </c>
      <c r="AO14" s="10">
        <f>[1]SPX_20260630_MULT!AN14</f>
        <v>-7.3600322328409816E-3</v>
      </c>
      <c r="AP14" s="10">
        <f>LN(F1148/F1144)</f>
        <v>-1.2413705166367797E-2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47.94</v>
      </c>
      <c r="C15" s="5">
        <v>48.54</v>
      </c>
      <c r="D15" s="5">
        <v>47.64</v>
      </c>
      <c r="E15" s="5">
        <v>48.26</v>
      </c>
      <c r="F15" s="5">
        <v>41.4726</v>
      </c>
      <c r="G15" s="7">
        <v>630400</v>
      </c>
      <c r="I15" s="4">
        <f>A20</f>
        <v>44400</v>
      </c>
      <c r="J15" s="10">
        <f>(F20-F15)/F15</f>
        <v>8.0800335643291497E-3</v>
      </c>
      <c r="K15" s="10">
        <f>[1]SPX_20260630_MULT!J15</f>
        <v>1.955781530806271E-2</v>
      </c>
      <c r="L15" s="10">
        <f>LN(F20/F15)</f>
        <v>8.0475648746032441E-3</v>
      </c>
      <c r="M15" s="10">
        <f>[1]SPX_20260630_MULT!L15</f>
        <v>1.9369018897784099E-2</v>
      </c>
      <c r="O15" s="4">
        <f>A774</f>
        <v>45497</v>
      </c>
      <c r="P15" s="10">
        <f>(F774-F769)/F769</f>
        <v>-6.0490256655225524E-3</v>
      </c>
      <c r="Q15" s="10">
        <f>[1]SPX_20260630_MULT!P15</f>
        <v>-2.8835417758984537E-2</v>
      </c>
      <c r="R15" s="10">
        <f>LN(F774/F769)</f>
        <v>-6.0673951370060087E-3</v>
      </c>
      <c r="S15" s="10">
        <f>[1]SPX_20260630_MULT!R15</f>
        <v>-2.9259327380371493E-2</v>
      </c>
      <c r="U15" s="4">
        <f>A899</f>
        <v>45680</v>
      </c>
      <c r="V15" s="10">
        <f>(F899-F895)/F895</f>
        <v>-4.3823827911529674E-2</v>
      </c>
      <c r="W15" s="10">
        <f>[1]SPX_20260630_MULT!V15</f>
        <v>3.0547384200580924E-2</v>
      </c>
      <c r="X15" s="10">
        <f>LN(F899/F895)</f>
        <v>-4.4813102481017816E-2</v>
      </c>
      <c r="Y15" s="10">
        <f>[1]SPX_20260630_MULT!X15</f>
        <v>3.0090102048240815E-2</v>
      </c>
      <c r="AA15" s="4">
        <f>A962</f>
        <v>45771</v>
      </c>
      <c r="AB15" s="10">
        <f>(F962-F958)/F958</f>
        <v>-3.9487564383300705E-3</v>
      </c>
      <c r="AC15" s="10">
        <f>[1]SPX_20260630_MULT!AB15</f>
        <v>3.8251233715666889E-2</v>
      </c>
      <c r="AD15" s="10">
        <f>LN(F962/F958)</f>
        <v>-3.956573361905311E-3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1.2080682596136209E-2</v>
      </c>
      <c r="AI15" s="10">
        <f>[1]SPX_20260630_MULT!AH15</f>
        <v>1.5200280498737796E-2</v>
      </c>
      <c r="AJ15" s="10">
        <f>LN(F1023/F1018)</f>
        <v>1.2008293572844329E-2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-9.9996180436195438E-3</v>
      </c>
      <c r="AO15" s="10">
        <f>[1]SPX_20260630_MULT!AN15</f>
        <v>-4.4812777798369837E-3</v>
      </c>
      <c r="AP15" s="10">
        <f>LN(F1149/F1145)</f>
        <v>-1.0049950039050206E-2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48.02</v>
      </c>
      <c r="C16" s="5">
        <v>48.2</v>
      </c>
      <c r="D16" s="5">
        <v>46.94</v>
      </c>
      <c r="E16" s="5">
        <v>47.43</v>
      </c>
      <c r="F16" s="5">
        <v>40.759300000000003</v>
      </c>
      <c r="G16" s="7">
        <v>667100</v>
      </c>
      <c r="I16" s="4">
        <f>A21</f>
        <v>44403</v>
      </c>
      <c r="J16" s="10">
        <f>(F21-F16)/F16</f>
        <v>2.8462215985063526E-2</v>
      </c>
      <c r="K16" s="10">
        <f>[1]SPX_20260630_MULT!J16</f>
        <v>3.8466590811926625E-2</v>
      </c>
      <c r="L16" s="10">
        <f>LN(F21/F16)</f>
        <v>2.8064692425907117E-2</v>
      </c>
      <c r="M16" s="10">
        <f>[1]SPX_20260630_MULT!L16</f>
        <v>3.7745193197311545E-2</v>
      </c>
      <c r="O16" s="4">
        <f>A775</f>
        <v>45498</v>
      </c>
      <c r="P16" s="10">
        <f>(F775-F770)/F770</f>
        <v>-6.5999937067997916E-3</v>
      </c>
      <c r="Q16" s="10">
        <f>[1]SPX_20260630_MULT!P16</f>
        <v>-2.6218278582123423E-2</v>
      </c>
      <c r="R16" s="10">
        <f>LN(F775/F770)</f>
        <v>-6.6218699738756206E-3</v>
      </c>
      <c r="S16" s="10">
        <f>[1]SPX_20260630_MULT!R16</f>
        <v>-2.6568105775406956E-2</v>
      </c>
      <c r="U16" s="4">
        <f>A900</f>
        <v>45681</v>
      </c>
      <c r="V16" s="10">
        <f>(F900-F896)/F896</f>
        <v>-4.3416936402596695E-2</v>
      </c>
      <c r="W16" s="10">
        <f>[1]SPX_20260630_MULT!V16</f>
        <v>1.7439707522530611E-2</v>
      </c>
      <c r="X16" s="10">
        <f>LN(F900/F896)</f>
        <v>-4.4387652683176786E-2</v>
      </c>
      <c r="Y16" s="10">
        <f>[1]SPX_20260630_MULT!X16</f>
        <v>1.7289381072823656E-2</v>
      </c>
      <c r="AA16" s="4">
        <f>A963</f>
        <v>45772</v>
      </c>
      <c r="AB16" s="10">
        <f>(F963-F958)/F958</f>
        <v>-1.0115625572260244E-2</v>
      </c>
      <c r="AC16" s="10">
        <f>[1]SPX_20260630_MULT!AB16</f>
        <v>4.5906409756131875E-2</v>
      </c>
      <c r="AD16" s="10">
        <f>LN(F963/F958)</f>
        <v>-1.0167136181727751E-2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-3.2191704659179396E-3</v>
      </c>
      <c r="AI16" s="10">
        <f>[1]SPX_20260630_MULT!AH16</f>
        <v>1.0479026297988666E-2</v>
      </c>
      <c r="AJ16" s="10">
        <f>LN(F1024/F1019)</f>
        <v>-3.2243631422304102E-3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-1.5820518329803385E-2</v>
      </c>
      <c r="AO16" s="10">
        <f>[1]SPX_20260630_MULT!AN16</f>
        <v>-3.5158307701524333E-3</v>
      </c>
      <c r="AP16" s="10">
        <f>LN(F1150/F1146)</f>
        <v>-1.5946998491416061E-2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47.58</v>
      </c>
      <c r="C17" s="5">
        <v>48.61</v>
      </c>
      <c r="D17" s="5">
        <v>47.49</v>
      </c>
      <c r="E17" s="5">
        <v>47.93</v>
      </c>
      <c r="F17" s="5">
        <v>41.189</v>
      </c>
      <c r="G17" s="7">
        <v>1246100</v>
      </c>
      <c r="I17" s="4">
        <f>A22</f>
        <v>44404</v>
      </c>
      <c r="J17" s="10">
        <f>(F22-F17)/F17</f>
        <v>3.421544587147058E-2</v>
      </c>
      <c r="K17" s="10">
        <f>[1]SPX_20260630_MULT!J17</f>
        <v>1.8135278757748556E-2</v>
      </c>
      <c r="L17" s="10">
        <f>LN(F22/F17)</f>
        <v>3.3643115959803155E-2</v>
      </c>
      <c r="M17" s="10">
        <f>[1]SPX_20260630_MULT!L17</f>
        <v>1.7972796095093634E-2</v>
      </c>
      <c r="O17" s="4">
        <f>A776</f>
        <v>45499</v>
      </c>
      <c r="P17" s="10">
        <f>(F776-F771)/F771</f>
        <v>-2.4499924919574621E-4</v>
      </c>
      <c r="Q17" s="10">
        <f>[1]SPX_20260630_MULT!P17</f>
        <v>-8.3378564940963379E-3</v>
      </c>
      <c r="R17" s="10">
        <f>LN(F776/F771)</f>
        <v>-2.4502926641469387E-4</v>
      </c>
      <c r="S17" s="10">
        <f>[1]SPX_20260630_MULT!R17</f>
        <v>-8.3728108514361087E-3</v>
      </c>
      <c r="U17" s="4">
        <f>A901</f>
        <v>45684</v>
      </c>
      <c r="V17" s="10">
        <f>(F901-F896)/F896</f>
        <v>1.1997974720167793E-2</v>
      </c>
      <c r="W17" s="10">
        <f>[1]SPX_20260630_MULT!V17</f>
        <v>2.6047165387159989E-3</v>
      </c>
      <c r="X17" s="10">
        <f>LN(F901/F896)</f>
        <v>1.1926569598614871E-2</v>
      </c>
      <c r="Y17" s="10">
        <f>[1]SPX_20260630_MULT!X17</f>
        <v>2.6013301437171829E-3</v>
      </c>
      <c r="AA17" s="4">
        <f>A964</f>
        <v>45775</v>
      </c>
      <c r="AB17" s="10">
        <f>(F964-F959)/F959</f>
        <v>2.4871932960253678E-3</v>
      </c>
      <c r="AC17" s="10">
        <f>[1]SPX_20260630_MULT!AB17</f>
        <v>7.1837033390057203E-2</v>
      </c>
      <c r="AD17" s="10">
        <f>LN(F964/F959)</f>
        <v>2.484105349932124E-3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-8.0214867190899902E-3</v>
      </c>
      <c r="AI17" s="10">
        <f>[1]SPX_20260630_MULT!AH17</f>
        <v>1.4586813281052673E-2</v>
      </c>
      <c r="AJ17" s="10">
        <f>LN(F1025/F1020)</f>
        <v>-8.0538319309280647E-3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-1.255665715133461E-2</v>
      </c>
      <c r="AO17" s="10">
        <f>[1]SPX_20260630_MULT!AN17</f>
        <v>1.4726492172964583E-3</v>
      </c>
      <c r="AP17" s="10">
        <f>LN(F1151/F1146)</f>
        <v>-1.2636158183295373E-2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47.92</v>
      </c>
      <c r="C18" s="5">
        <v>48.35</v>
      </c>
      <c r="D18" s="5">
        <v>47.47</v>
      </c>
      <c r="E18" s="5">
        <v>47.49</v>
      </c>
      <c r="F18" s="5">
        <v>40.8108</v>
      </c>
      <c r="G18" s="7">
        <v>638100</v>
      </c>
      <c r="I18" s="4">
        <f>A23</f>
        <v>44405</v>
      </c>
      <c r="J18" s="10">
        <f>(F23-F18)/F18</f>
        <v>4.7168886667254675E-2</v>
      </c>
      <c r="K18" s="10">
        <f>[1]SPX_20260630_MULT!J18</f>
        <v>9.6244974894863049E-3</v>
      </c>
      <c r="L18" s="10">
        <f>LN(F23/F18)</f>
        <v>4.6090224197435595E-2</v>
      </c>
      <c r="M18" s="10">
        <f>[1]SPX_20260630_MULT!L18</f>
        <v>9.5784770602404239E-3</v>
      </c>
      <c r="O18" s="4">
        <f>A777</f>
        <v>45502</v>
      </c>
      <c r="P18" s="10">
        <f>(F777-F772)/F772</f>
        <v>-5.1644059745604874E-3</v>
      </c>
      <c r="Q18" s="10">
        <f>[1]SPX_20260630_MULT!P18</f>
        <v>-1.8127743350049984E-2</v>
      </c>
      <c r="R18" s="10">
        <f>LN(F777/F772)</f>
        <v>-5.1777876111140835E-3</v>
      </c>
      <c r="S18" s="10">
        <f>[1]SPX_20260630_MULT!R18</f>
        <v>-1.8294063967294012E-2</v>
      </c>
      <c r="U18" s="4">
        <f>A902</f>
        <v>45685</v>
      </c>
      <c r="V18" s="10">
        <f>(F902-F897)/F897</f>
        <v>2.232908822889744E-2</v>
      </c>
      <c r="W18" s="10">
        <f>[1]SPX_20260630_MULT!V18</f>
        <v>3.0516229129073161E-3</v>
      </c>
      <c r="X18" s="10">
        <f>LN(F902/F897)</f>
        <v>2.2083444087171108E-2</v>
      </c>
      <c r="Y18" s="10">
        <f>[1]SPX_20260630_MULT!X18</f>
        <v>3.0469761627255343E-3</v>
      </c>
      <c r="AA18" s="4">
        <f>A965</f>
        <v>45776</v>
      </c>
      <c r="AB18" s="10">
        <f>(F965-F960)/F960</f>
        <v>-1.0194655229297215E-2</v>
      </c>
      <c r="AC18" s="10">
        <f>[1]SPX_20260630_MULT!AB18</f>
        <v>5.1641963766962395E-2</v>
      </c>
      <c r="AD18" s="10">
        <f>LN(F965/F960)</f>
        <v>-1.0246976629766213E-2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-1.9747908459120864E-2</v>
      </c>
      <c r="AI18" s="10">
        <f>[1]SPX_20260630_MULT!AH18</f>
        <v>1.3348436098889428E-2</v>
      </c>
      <c r="AJ18" s="10">
        <f>LN(F1026/F1021)</f>
        <v>-1.9945504130891877E-2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-1.2718922181438354E-3</v>
      </c>
      <c r="AO18" s="10">
        <f>[1]SPX_20260630_MULT!AN18</f>
        <v>2.6738847449246272E-2</v>
      </c>
      <c r="AP18" s="10">
        <f>LN(F1152/F1147)</f>
        <v>-1.2727017595568746E-3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47.49</v>
      </c>
      <c r="C19" s="5">
        <v>47.7</v>
      </c>
      <c r="D19" s="5">
        <v>47.25</v>
      </c>
      <c r="E19" s="5">
        <v>47.41</v>
      </c>
      <c r="F19" s="5">
        <v>40.742100000000001</v>
      </c>
      <c r="G19" s="7">
        <v>686100</v>
      </c>
      <c r="I19" s="4">
        <f>A24</f>
        <v>44406</v>
      </c>
      <c r="J19" s="10">
        <f>(F24-F19)/F19</f>
        <v>4.7248423620775491E-2</v>
      </c>
      <c r="K19" s="10">
        <f>[1]SPX_20260630_MULT!J19</f>
        <v>1.1830597964959378E-2</v>
      </c>
      <c r="L19" s="10">
        <f>LN(F24/F19)</f>
        <v>4.6166175587990348E-2</v>
      </c>
      <c r="M19" s="10">
        <f>[1]SPX_20260630_MULT!L19</f>
        <v>1.176116353819155E-2</v>
      </c>
      <c r="O19" s="4">
        <f>A778</f>
        <v>45503</v>
      </c>
      <c r="P19" s="10">
        <f>(F778-F773)/F773</f>
        <v>3.6992445391159662E-3</v>
      </c>
      <c r="Q19" s="10">
        <f>[1]SPX_20260630_MULT!P19</f>
        <v>-2.1473340312061367E-2</v>
      </c>
      <c r="R19" s="10">
        <f>LN(F778/F773)</f>
        <v>3.6924191613514107E-3</v>
      </c>
      <c r="S19" s="10">
        <f>[1]SPX_20260630_MULT!R19</f>
        <v>-2.1707247051711384E-2</v>
      </c>
      <c r="U19" s="4">
        <f>A903</f>
        <v>45686</v>
      </c>
      <c r="V19" s="10">
        <f>(F903-F898)/F898</f>
        <v>4.6116946800695717E-2</v>
      </c>
      <c r="W19" s="10">
        <f>[1]SPX_20260630_MULT!V19</f>
        <v>-7.7320306236389399E-3</v>
      </c>
      <c r="X19" s="10">
        <f>LN(F903/F898)</f>
        <v>4.5085163217906211E-2</v>
      </c>
      <c r="Y19" s="10">
        <f>[1]SPX_20260630_MULT!X19</f>
        <v>-7.7620777561980747E-3</v>
      </c>
      <c r="AA19" s="4">
        <f>A966</f>
        <v>45777</v>
      </c>
      <c r="AB19" s="10">
        <f>(F966-F961)/F961</f>
        <v>5.1296723958227149E-3</v>
      </c>
      <c r="AC19" s="10">
        <f>[1]SPX_20260630_MULT!AB19</f>
        <v>3.5938473768633607E-2</v>
      </c>
      <c r="AD19" s="10">
        <f>LN(F966/F961)</f>
        <v>5.1165604472632829E-3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-2.156711982157377E-2</v>
      </c>
      <c r="AI19" s="10">
        <f>[1]SPX_20260630_MULT!AH19</f>
        <v>9.7057824448099957E-3</v>
      </c>
      <c r="AJ19" s="10">
        <f>LN(F1027/F1022)</f>
        <v>-2.1803089104317729E-2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-2.8803988004829244E-2</v>
      </c>
      <c r="AO19" s="10">
        <f>[1]SPX_20260630_MULT!AN19</f>
        <v>1.4894612923712896E-2</v>
      </c>
      <c r="AP19" s="10">
        <f>LN(F1153/F1148)</f>
        <v>-2.9226964950602907E-2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47.41</v>
      </c>
      <c r="C20" s="5">
        <v>48.68</v>
      </c>
      <c r="D20" s="5">
        <v>47.41</v>
      </c>
      <c r="E20" s="5">
        <v>48.65</v>
      </c>
      <c r="F20" s="5">
        <v>41.807699999999997</v>
      </c>
      <c r="G20" s="7">
        <v>507300</v>
      </c>
      <c r="I20" s="4">
        <f>A25</f>
        <v>44407</v>
      </c>
      <c r="J20" s="10">
        <f>(F25-F20)/F20</f>
        <v>9.6608997864029867E-3</v>
      </c>
      <c r="K20" s="10">
        <f>[1]SPX_20260630_MULT!J20</f>
        <v>-3.7468238515432854E-3</v>
      </c>
      <c r="L20" s="10">
        <f>LN(F25/F20)</f>
        <v>9.6145316932008222E-3</v>
      </c>
      <c r="M20" s="10">
        <f>[1]SPX_20260630_MULT!L20</f>
        <v>-3.7538607789480609E-3</v>
      </c>
      <c r="O20" s="4">
        <f>A779</f>
        <v>45504</v>
      </c>
      <c r="P20" s="10">
        <f>(F779-F774)/F774</f>
        <v>-1.0228388741459033E-2</v>
      </c>
      <c r="Q20" s="10">
        <f>[1]SPX_20260630_MULT!P20</f>
        <v>1.753595394869761E-2</v>
      </c>
      <c r="R20" s="10">
        <f>LN(F779/F774)</f>
        <v>-1.0281058166290843E-2</v>
      </c>
      <c r="S20" s="10">
        <f>[1]SPX_20260630_MULT!R20</f>
        <v>1.7383973286441885E-2</v>
      </c>
      <c r="U20" s="4">
        <f>A904</f>
        <v>45687</v>
      </c>
      <c r="V20" s="10">
        <f>(F904-F899)/F899</f>
        <v>5.5356845652126195E-2</v>
      </c>
      <c r="W20" s="10">
        <f>[1]SPX_20260630_MULT!V20</f>
        <v>-7.7696279117657422E-3</v>
      </c>
      <c r="X20" s="10">
        <f>LN(F904/F899)</f>
        <v>5.3878952061281092E-2</v>
      </c>
      <c r="Y20" s="10">
        <f>[1]SPX_20260630_MULT!X20</f>
        <v>-7.7999687308043337E-3</v>
      </c>
      <c r="AA20" s="4">
        <f>A967</f>
        <v>45778</v>
      </c>
      <c r="AB20" s="10">
        <f>(F967-F962)/F962</f>
        <v>8.4234021947972894E-3</v>
      </c>
      <c r="AC20" s="10">
        <f>[1]SPX_20260630_MULT!AB20</f>
        <v>2.1763920820745294E-2</v>
      </c>
      <c r="AD20" s="10">
        <f>LN(F967/F962)</f>
        <v>8.3881233162084075E-3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-2.0688801814807218E-2</v>
      </c>
      <c r="AI20" s="10">
        <f>[1]SPX_20260630_MULT!AH20</f>
        <v>6.2741883035242172E-4</v>
      </c>
      <c r="AJ20" s="10">
        <f>LN(F1028/F1023)</f>
        <v>-2.0905813433404963E-2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-2.247497350741267E-2</v>
      </c>
      <c r="AO20" s="10">
        <f>[1]SPX_20260630_MULT!AN20</f>
        <v>8.0510460478488075E-3</v>
      </c>
      <c r="AP20" s="10">
        <f>LN(F1154/F1149)</f>
        <v>-2.2731384900394447E-2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48.44</v>
      </c>
      <c r="C21" s="5">
        <v>48.86</v>
      </c>
      <c r="D21" s="5">
        <v>48.22</v>
      </c>
      <c r="E21" s="5">
        <v>48.78</v>
      </c>
      <c r="F21" s="5">
        <v>41.919400000000003</v>
      </c>
      <c r="G21" s="7">
        <v>733000</v>
      </c>
      <c r="I21" s="4">
        <f>A26</f>
        <v>44410</v>
      </c>
      <c r="J21" s="10">
        <f>(F26-F21)/F21</f>
        <v>1.4146194840574921E-2</v>
      </c>
      <c r="K21" s="10">
        <f>[1]SPX_20260630_MULT!J21</f>
        <v>-7.9460013090925045E-3</v>
      </c>
      <c r="L21" s="10">
        <f>LN(F26/F21)</f>
        <v>1.404707114795301E-2</v>
      </c>
      <c r="M21" s="10">
        <f>[1]SPX_20260630_MULT!L21</f>
        <v>-7.9777390145283535E-3</v>
      </c>
      <c r="O21" s="4">
        <f>A780</f>
        <v>45505</v>
      </c>
      <c r="P21" s="10">
        <f>(F780-F775)/F775</f>
        <v>1.1318553400185177E-2</v>
      </c>
      <c r="Q21" s="10">
        <f>[1]SPX_20260630_MULT!P21</f>
        <v>8.7901582528528907E-3</v>
      </c>
      <c r="R21" s="10">
        <f>LN(F780/F775)</f>
        <v>1.1254977847075473E-2</v>
      </c>
      <c r="S21" s="10">
        <f>[1]SPX_20260630_MULT!R21</f>
        <v>8.7517497257149565E-3</v>
      </c>
      <c r="U21" s="4">
        <f>A905</f>
        <v>45688</v>
      </c>
      <c r="V21" s="10">
        <f>(F905-F900)/F900</f>
        <v>5.9423440453686284E-2</v>
      </c>
      <c r="W21" s="10">
        <f>[1]SPX_20260630_MULT!V21</f>
        <v>-9.9505015390149582E-3</v>
      </c>
      <c r="X21" s="10">
        <f>LN(F905/F900)</f>
        <v>5.7724836043303793E-2</v>
      </c>
      <c r="Y21" s="10">
        <f>[1]SPX_20260630_MULT!X21</f>
        <v>-1.000033865794266E-2</v>
      </c>
      <c r="AA21" s="4">
        <f>A968</f>
        <v>45779</v>
      </c>
      <c r="AB21" s="10">
        <f>(F968-F963)/F963</f>
        <v>1.4705767401868162E-2</v>
      </c>
      <c r="AC21" s="10">
        <f>[1]SPX_20260630_MULT!AB21</f>
        <v>2.922240059653838E-2</v>
      </c>
      <c r="AD21" s="10">
        <f>LN(F968/F963)</f>
        <v>1.459868613603091E-2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-9.9536481835778221E-3</v>
      </c>
      <c r="AI21" s="10">
        <f>[1]SPX_20260630_MULT!AH21</f>
        <v>-3.765312237024337E-3</v>
      </c>
      <c r="AJ21" s="10">
        <f>LN(F1029/F1024)</f>
        <v>-1.0003516932936128E-2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-1.0206282828650493E-2</v>
      </c>
      <c r="AO21" s="10">
        <f>[1]SPX_20260630_MULT!AN21</f>
        <v>3.3865270509257426E-3</v>
      </c>
      <c r="AP21" s="10">
        <f>LN(F1155/F1150)</f>
        <v>-1.0258724058401558E-2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48.76</v>
      </c>
      <c r="C22" s="5">
        <v>49.8</v>
      </c>
      <c r="D22" s="5">
        <v>48.52</v>
      </c>
      <c r="E22" s="5">
        <v>49.57</v>
      </c>
      <c r="F22" s="5">
        <v>42.598300000000002</v>
      </c>
      <c r="G22" s="7">
        <v>619800</v>
      </c>
      <c r="I22" s="4">
        <f>A27</f>
        <v>44411</v>
      </c>
      <c r="J22" s="10">
        <f>(F27-F22)/F22</f>
        <v>1.6150879260439024E-3</v>
      </c>
      <c r="K22" s="10">
        <f>[1]SPX_20260630_MULT!J22</f>
        <v>4.927887564580913E-3</v>
      </c>
      <c r="L22" s="10">
        <f>LN(F27/F22)</f>
        <v>1.6137850741644137E-3</v>
      </c>
      <c r="M22" s="10">
        <f>[1]SPX_20260630_MULT!L22</f>
        <v>4.9157852695378189E-3</v>
      </c>
      <c r="O22" s="4">
        <f>A781</f>
        <v>45506</v>
      </c>
      <c r="P22" s="10">
        <f>(F781-F776)/F776</f>
        <v>1.9159420289855074E-2</v>
      </c>
      <c r="Q22" s="10">
        <f>[1]SPX_20260630_MULT!P22</f>
        <v>-2.0615119330748298E-2</v>
      </c>
      <c r="R22" s="10">
        <f>LN(F781/F776)</f>
        <v>1.8978189785906888E-2</v>
      </c>
      <c r="S22" s="10">
        <f>[1]SPX_20260630_MULT!R22</f>
        <v>-2.0830577173028341E-2</v>
      </c>
      <c r="U22" s="4">
        <f>A906</f>
        <v>45691</v>
      </c>
      <c r="V22" s="10">
        <f>(F906-F901)/F901</f>
        <v>1.6370496773252134E-2</v>
      </c>
      <c r="W22" s="10">
        <f>[1]SPX_20260630_MULT!V22</f>
        <v>-2.9456380256953504E-3</v>
      </c>
      <c r="X22" s="10">
        <f>LN(F906/F901)</f>
        <v>1.6237944861595351E-2</v>
      </c>
      <c r="Y22" s="10">
        <f>[1]SPX_20260630_MULT!X22</f>
        <v>-2.9499849558050325E-3</v>
      </c>
      <c r="AA22" s="4">
        <f>A969</f>
        <v>45782</v>
      </c>
      <c r="AB22" s="10">
        <f>(F969-F964)/F964</f>
        <v>1.5392201388438324E-2</v>
      </c>
      <c r="AC22" s="10">
        <f>[1]SPX_20260630_MULT!AB22</f>
        <v>2.1999529730951827E-2</v>
      </c>
      <c r="AD22" s="10">
        <f>LN(F969/F964)</f>
        <v>1.5274943167251146E-2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2.9109746931294013E-2</v>
      </c>
      <c r="AI22" s="10">
        <f>[1]SPX_20260630_MULT!AH22</f>
        <v>-2.3577834663123347E-2</v>
      </c>
      <c r="AJ22" s="10">
        <f>LN(F1030/F1025)</f>
        <v>2.8694105131054748E-2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-2.7212276479837514E-2</v>
      </c>
      <c r="AO22" s="10">
        <f>[1]SPX_20260630_MULT!AN22</f>
        <v>3.7710838346357955E-3</v>
      </c>
      <c r="AP22" s="10">
        <f>LN(F1156/F1151)</f>
        <v>-2.7589387586539081E-2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49.69</v>
      </c>
      <c r="C23" s="5">
        <v>49.91</v>
      </c>
      <c r="D23" s="5">
        <v>49.32</v>
      </c>
      <c r="E23" s="5">
        <v>49.73</v>
      </c>
      <c r="F23" s="5">
        <v>42.735799999999998</v>
      </c>
      <c r="G23" s="7">
        <v>639300</v>
      </c>
      <c r="I23" s="4">
        <f>A28</f>
        <v>44412</v>
      </c>
      <c r="J23" s="10">
        <f>(F28-F23)/F23</f>
        <v>1.8111279068135932E-3</v>
      </c>
      <c r="K23" s="10">
        <f>[1]SPX_20260630_MULT!J23</f>
        <v>4.5904685547919243E-4</v>
      </c>
      <c r="L23" s="10">
        <f>LN(F28/F23)</f>
        <v>1.8094897922579338E-3</v>
      </c>
      <c r="M23" s="10">
        <f>[1]SPX_20260630_MULT!L23</f>
        <v>4.589415257044673E-4</v>
      </c>
      <c r="O23" s="4">
        <f>A782</f>
        <v>45509</v>
      </c>
      <c r="P23" s="10">
        <f>(F782-F777)/F777</f>
        <v>2.968303610507597E-3</v>
      </c>
      <c r="Q23" s="10">
        <f>[1]SPX_20260630_MULT!P23</f>
        <v>-5.0738147794287189E-2</v>
      </c>
      <c r="R23" s="10">
        <f>LN(F782/F777)</f>
        <v>2.9639068957197996E-3</v>
      </c>
      <c r="S23" s="10">
        <f>[1]SPX_20260630_MULT!R23</f>
        <v>-5.2070594084899141E-2</v>
      </c>
      <c r="U23" s="4">
        <f>A907</f>
        <v>45692</v>
      </c>
      <c r="V23" s="10">
        <f>(F907-F902)/F902</f>
        <v>-8.1196076113934246E-3</v>
      </c>
      <c r="W23" s="10">
        <f>[1]SPX_20260630_MULT!V23</f>
        <v>-4.9145968022613106E-3</v>
      </c>
      <c r="X23" s="10">
        <f>LN(F907/F902)</f>
        <v>-8.1527511555796062E-3</v>
      </c>
      <c r="Y23" s="10">
        <f>[1]SPX_20260630_MULT!X23</f>
        <v>-4.9267131473941664E-3</v>
      </c>
      <c r="AA23" s="4">
        <f>A970</f>
        <v>45783</v>
      </c>
      <c r="AB23" s="10">
        <f>(F970-F965)/F965</f>
        <v>1.520718540151225E-2</v>
      </c>
      <c r="AC23" s="10">
        <f>[1]SPX_20260630_MULT!AB23</f>
        <v>8.2865505997027546E-3</v>
      </c>
      <c r="AD23" s="10">
        <f>LN(F970/F965)</f>
        <v>1.5092715211661787E-2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4.3559740120456714E-2</v>
      </c>
      <c r="AI23" s="10">
        <f>[1]SPX_20260630_MULT!AH23</f>
        <v>-9.3634199666028858E-3</v>
      </c>
      <c r="AJ23" s="10">
        <f>LN(F1031/F1026)</f>
        <v>4.2637695652481516E-2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-3.5142187224418246E-2</v>
      </c>
      <c r="AO23" s="10">
        <f>[1]SPX_20260630_MULT!AN23</f>
        <v>-8.7109161047929894E-3</v>
      </c>
      <c r="AP23" s="10">
        <f>LN(F1157/F1152)</f>
        <v>-3.5774532773393576E-2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49.77</v>
      </c>
      <c r="C24" s="5">
        <v>49.92</v>
      </c>
      <c r="D24" s="5">
        <v>49.39</v>
      </c>
      <c r="E24" s="5">
        <v>49.65</v>
      </c>
      <c r="F24" s="5">
        <v>42.667099999999998</v>
      </c>
      <c r="G24" s="7">
        <v>474600</v>
      </c>
      <c r="I24" s="4">
        <f>A29</f>
        <v>44413</v>
      </c>
      <c r="J24" s="10">
        <f>(F29-F24)/F24</f>
        <v>3.0210630673282262E-2</v>
      </c>
      <c r="K24" s="10">
        <f>[1]SPX_20260630_MULT!J24</f>
        <v>2.2516095233608871E-3</v>
      </c>
      <c r="L24" s="10">
        <f>LN(F29/F24)</f>
        <v>2.9763277134431807E-2</v>
      </c>
      <c r="M24" s="10">
        <f>[1]SPX_20260630_MULT!L24</f>
        <v>2.2490784492530682E-3</v>
      </c>
      <c r="O24" s="4">
        <f>A783</f>
        <v>45510</v>
      </c>
      <c r="P24" s="10">
        <f>(F783-F778)/F778</f>
        <v>-3.0473513958129635E-2</v>
      </c>
      <c r="Q24" s="10">
        <f>[1]SPX_20260630_MULT!P24</f>
        <v>-3.6128441335293721E-2</v>
      </c>
      <c r="R24" s="10">
        <f>LN(F783/F778)</f>
        <v>-3.0947485392687688E-2</v>
      </c>
      <c r="S24" s="10">
        <f>[1]SPX_20260630_MULT!R24</f>
        <v>-3.6797231148231156E-2</v>
      </c>
      <c r="U24" s="4">
        <f>A908</f>
        <v>45693</v>
      </c>
      <c r="V24" s="10">
        <f>(F908-F903)/F903</f>
        <v>4.5494376222887014E-3</v>
      </c>
      <c r="W24" s="10">
        <f>[1]SPX_20260630_MULT!V24</f>
        <v>3.6709325457554946E-3</v>
      </c>
      <c r="X24" s="10">
        <f>LN(F908/F903)</f>
        <v>4.5391202113925933E-3</v>
      </c>
      <c r="Y24" s="10">
        <f>[1]SPX_20260630_MULT!X24</f>
        <v>3.6642111171297023E-3</v>
      </c>
      <c r="AA24" s="4">
        <f>A971</f>
        <v>45784</v>
      </c>
      <c r="AB24" s="10">
        <f>(F971-F966)/F966</f>
        <v>-3.1591842544019685E-3</v>
      </c>
      <c r="AC24" s="10">
        <f>[1]SPX_20260630_MULT!AB24</f>
        <v>1.1172387958248207E-2</v>
      </c>
      <c r="AD24" s="10">
        <f>LN(F971/F966)</f>
        <v>-3.1641850119657629E-3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1.908586269548446E-2</v>
      </c>
      <c r="AI24" s="10">
        <f>[1]SPX_20260630_MULT!AH24</f>
        <v>-1.1249658778401337E-2</v>
      </c>
      <c r="AJ24" s="10">
        <f>LN(F1032/F1027)</f>
        <v>1.8906012413520318E-2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-1.8371335156565485E-2</v>
      </c>
      <c r="AO24" s="10">
        <f>[1]SPX_20260630_MULT!AN24</f>
        <v>-1.3658525791907695E-2</v>
      </c>
      <c r="AP24" s="10">
        <f>LN(F1158/F1153)</f>
        <v>-1.8542183848572185E-2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49.56</v>
      </c>
      <c r="C25" s="5">
        <v>49.97</v>
      </c>
      <c r="D25" s="5">
        <v>49.09</v>
      </c>
      <c r="E25" s="5">
        <v>49.12</v>
      </c>
      <c r="F25" s="5">
        <v>42.211599999999997</v>
      </c>
      <c r="G25" s="7">
        <v>644400</v>
      </c>
      <c r="I25" s="4">
        <f>A30</f>
        <v>44414</v>
      </c>
      <c r="J25" s="10">
        <f>(F30-F25)/F25</f>
        <v>2.8297908631750635E-2</v>
      </c>
      <c r="K25" s="10">
        <f>[1]SPX_20260630_MULT!J25</f>
        <v>9.387431432380999E-3</v>
      </c>
      <c r="L25" s="10">
        <f>LN(F30/F25)</f>
        <v>2.7904919439552457E-2</v>
      </c>
      <c r="M25" s="10">
        <f>[1]SPX_20260630_MULT!L25</f>
        <v>9.3436433232040803E-3</v>
      </c>
      <c r="O25" s="4">
        <f>A784</f>
        <v>45511</v>
      </c>
      <c r="P25" s="10">
        <f>(F784-F779)/F779</f>
        <v>-2.1401805035097903E-2</v>
      </c>
      <c r="Q25" s="10">
        <f>[1]SPX_20260630_MULT!P25</f>
        <v>-5.8453870976001666E-2</v>
      </c>
      <c r="R25" s="10">
        <f>LN(F784/F779)</f>
        <v>-2.1634144636374669E-2</v>
      </c>
      <c r="S25" s="10">
        <f>[1]SPX_20260630_MULT!R25</f>
        <v>-6.0231936839275309E-2</v>
      </c>
      <c r="U25" s="4">
        <f>A909</f>
        <v>45694</v>
      </c>
      <c r="V25" s="10">
        <f>(F909-F904)/F904</f>
        <v>-3.6658920287678553E-3</v>
      </c>
      <c r="W25" s="10">
        <f>[1]SPX_20260630_MULT!V25</f>
        <v>2.0424234874402616E-3</v>
      </c>
      <c r="X25" s="10">
        <f>LN(F909/F904)</f>
        <v>-3.6726278779204771E-3</v>
      </c>
      <c r="Y25" s="10">
        <f>[1]SPX_20260630_MULT!X25</f>
        <v>2.0403405762316295E-3</v>
      </c>
      <c r="AA25" s="4">
        <f>A972</f>
        <v>45785</v>
      </c>
      <c r="AB25" s="10">
        <f>(F972-F967)/F967</f>
        <v>-2.7038894409650736E-3</v>
      </c>
      <c r="AC25" s="10">
        <f>[1]SPX_20260630_MULT!AB25</f>
        <v>1.067064686694765E-2</v>
      </c>
      <c r="AD25" s="10">
        <f>LN(F972/F967)</f>
        <v>-2.7075515528062E-3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2.6814469143705853E-2</v>
      </c>
      <c r="AI25" s="10">
        <f>[1]SPX_20260630_MULT!AH25</f>
        <v>-2.8037216175600451E-3</v>
      </c>
      <c r="AJ25" s="10">
        <f>LN(F1033/F1028)</f>
        <v>2.6461261407291634E-2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-2.6349164583607518E-2</v>
      </c>
      <c r="AO25" s="10">
        <f>[1]SPX_20260630_MULT!AN25</f>
        <v>-2.4481225438942485E-2</v>
      </c>
      <c r="AP25" s="10">
        <f>LN(F1159/F1154)</f>
        <v>-2.6702524809557104E-2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49.34</v>
      </c>
      <c r="C26" s="5">
        <v>49.49</v>
      </c>
      <c r="D26" s="5">
        <v>49</v>
      </c>
      <c r="E26" s="5">
        <v>49.47</v>
      </c>
      <c r="F26" s="5">
        <v>42.5124</v>
      </c>
      <c r="G26" s="7">
        <v>541100</v>
      </c>
      <c r="I26" s="4">
        <f>A31</f>
        <v>44417</v>
      </c>
      <c r="J26" s="10">
        <f>(F31-F26)/F26</f>
        <v>1.1116756522802756E-2</v>
      </c>
      <c r="K26" s="10">
        <f>[1]SPX_20260630_MULT!J26</f>
        <v>1.0300490052767938E-2</v>
      </c>
      <c r="L26" s="10">
        <f>LN(F31/F26)</f>
        <v>1.1055419545198522E-2</v>
      </c>
      <c r="M26" s="10">
        <f>[1]SPX_20260630_MULT!L26</f>
        <v>1.0247801508115934E-2</v>
      </c>
      <c r="O26" s="4">
        <f>A785</f>
        <v>45512</v>
      </c>
      <c r="P26" s="10">
        <f>(F785-F780)/F780</f>
        <v>-2.7248880942748559E-2</v>
      </c>
      <c r="Q26" s="10">
        <f>[1]SPX_20260630_MULT!P26</f>
        <v>-2.3384905175817022E-2</v>
      </c>
      <c r="R26" s="10">
        <f>LN(F785/F780)</f>
        <v>-2.7627016712326074E-2</v>
      </c>
      <c r="S26" s="10">
        <f>[1]SPX_20260630_MULT!R26</f>
        <v>-2.3662670967594227E-2</v>
      </c>
      <c r="U26" s="4">
        <f>A910</f>
        <v>45695</v>
      </c>
      <c r="V26" s="10">
        <f>(F910-F905)/F905</f>
        <v>-9.0197792785960944E-3</v>
      </c>
      <c r="W26" s="10">
        <f>[1]SPX_20260630_MULT!V26</f>
        <v>-2.4070074118333236E-3</v>
      </c>
      <c r="X26" s="10">
        <f>LN(F910/F905)</f>
        <v>-9.0607037601058045E-3</v>
      </c>
      <c r="Y26" s="10">
        <f>[1]SPX_20260630_MULT!X26</f>
        <v>-2.4099089110621598E-3</v>
      </c>
      <c r="AA26" s="4">
        <f>A973</f>
        <v>45786</v>
      </c>
      <c r="AB26" s="10">
        <f>(F973-F968)/F968</f>
        <v>1.2274066028313108E-3</v>
      </c>
      <c r="AC26" s="10">
        <f>[1]SPX_20260630_MULT!AB26</f>
        <v>-4.7056890008684363E-3</v>
      </c>
      <c r="AD26" s="10">
        <f>LN(F973/F968)</f>
        <v>1.2266539551538014E-3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4.4293831145966314E-2</v>
      </c>
      <c r="AI26" s="10">
        <f>[1]SPX_20260630_MULT!AH26</f>
        <v>9.6207993257960237E-5</v>
      </c>
      <c r="AJ26" s="10">
        <f>LN(F1034/F1029)</f>
        <v>4.3340897319363289E-2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-3.531966515770555E-2</v>
      </c>
      <c r="AO26" s="10">
        <f>[1]SPX_20260630_MULT!AN26</f>
        <v>-9.6987622102451168E-4</v>
      </c>
      <c r="AP26" s="10">
        <f>LN(F1160/F1155)</f>
        <v>-3.5958491752392754E-2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49.47</v>
      </c>
      <c r="C27" s="5">
        <v>49.97</v>
      </c>
      <c r="D27" s="5">
        <v>49.3</v>
      </c>
      <c r="E27" s="5">
        <v>49.65</v>
      </c>
      <c r="F27" s="5">
        <v>42.667099999999998</v>
      </c>
      <c r="G27" s="7">
        <v>769000</v>
      </c>
      <c r="I27" s="4">
        <f>A32</f>
        <v>44418</v>
      </c>
      <c r="J27" s="10">
        <f>(F32-F27)/F27</f>
        <v>0</v>
      </c>
      <c r="K27" s="10">
        <f>[1]SPX_20260630_MULT!J27</f>
        <v>3.0747544866158967E-3</v>
      </c>
      <c r="L27" s="10">
        <f>LN(F32/F27)</f>
        <v>0</v>
      </c>
      <c r="M27" s="10">
        <f>[1]SPX_20260630_MULT!L27</f>
        <v>3.0700370964434681E-3</v>
      </c>
      <c r="O27" s="4">
        <f>A786</f>
        <v>45513</v>
      </c>
      <c r="P27" s="10">
        <f>(F786-F781)/F781</f>
        <v>-4.7723329825659216E-2</v>
      </c>
      <c r="Q27" s="10">
        <f>[1]SPX_20260630_MULT!P27</f>
        <v>-4.4886804882253808E-4</v>
      </c>
      <c r="R27" s="10">
        <f>LN(F786/F781)</f>
        <v>-4.8899666481533502E-2</v>
      </c>
      <c r="S27" s="10">
        <f>[1]SPX_20260630_MULT!R27</f>
        <v>-4.4896882024162804E-4</v>
      </c>
      <c r="U27" s="4">
        <f>A911</f>
        <v>45698</v>
      </c>
      <c r="V27" s="10">
        <f>(F911-F906)/F906</f>
        <v>-2.0633841609920187E-2</v>
      </c>
      <c r="W27" s="10">
        <f>[1]SPX_20260630_MULT!V27</f>
        <v>1.1989200626206753E-2</v>
      </c>
      <c r="X27" s="10">
        <f>LN(F911/F906)</f>
        <v>-2.084969372107259E-2</v>
      </c>
      <c r="Y27" s="10">
        <f>[1]SPX_20260630_MULT!X27</f>
        <v>1.19178994903574E-2</v>
      </c>
      <c r="AA27" s="4">
        <f>A974</f>
        <v>45789</v>
      </c>
      <c r="AB27" s="10">
        <f>(F974-F969)/F969</f>
        <v>-4.3521377307951734E-2</v>
      </c>
      <c r="AC27" s="10">
        <f>[1]SPX_20260630_MULT!AB27</f>
        <v>3.4300348548245471E-2</v>
      </c>
      <c r="AD27" s="10">
        <f>LN(F974/F969)</f>
        <v>-4.4496839863294668E-2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1.5715236013630039E-2</v>
      </c>
      <c r="AI27" s="10">
        <f>[1]SPX_20260630_MULT!AH27</f>
        <v>2.4277037846269559E-2</v>
      </c>
      <c r="AJ27" s="10">
        <f>LN(F1035/F1030)</f>
        <v>1.5593030356502729E-2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-2.7161322277077522E-2</v>
      </c>
      <c r="AO27" s="10">
        <f>[1]SPX_20260630_MULT!AN27</f>
        <v>-1.6656203115861562E-3</v>
      </c>
      <c r="AP27" s="10">
        <f>LN(F1161/F1156)</f>
        <v>-2.7537009388197399E-2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49.23</v>
      </c>
      <c r="C28" s="5">
        <v>49.88</v>
      </c>
      <c r="D28" s="5">
        <v>48.85</v>
      </c>
      <c r="E28" s="5">
        <v>49.82</v>
      </c>
      <c r="F28" s="5">
        <v>42.813200000000002</v>
      </c>
      <c r="G28" s="7">
        <v>805800</v>
      </c>
      <c r="I28" s="4">
        <f>A33</f>
        <v>44419</v>
      </c>
      <c r="J28" s="10">
        <f>(F33-F28)/F28</f>
        <v>-1.405174105182525E-2</v>
      </c>
      <c r="K28" s="10">
        <f>[1]SPX_20260630_MULT!J28</f>
        <v>9.0286322800928395E-3</v>
      </c>
      <c r="L28" s="10">
        <f>LN(F33/F28)</f>
        <v>-1.4151401468190305E-2</v>
      </c>
      <c r="M28" s="10">
        <f>[1]SPX_20260630_MULT!L28</f>
        <v>8.9881178569554965E-3</v>
      </c>
      <c r="O28" s="4">
        <f>A787</f>
        <v>45516</v>
      </c>
      <c r="P28" s="10">
        <f>(F787-F782)/F782</f>
        <v>-2.7727967585466379E-2</v>
      </c>
      <c r="Q28" s="10">
        <f>[1]SPX_20260630_MULT!P28</f>
        <v>3.0476270687050847E-2</v>
      </c>
      <c r="R28" s="10">
        <f>LN(F787/F782)</f>
        <v>-2.8119644938415924E-2</v>
      </c>
      <c r="S28" s="10">
        <f>[1]SPX_20260630_MULT!R28</f>
        <v>3.0021094093490134E-2</v>
      </c>
      <c r="U28" s="4">
        <f>A912</f>
        <v>45699</v>
      </c>
      <c r="V28" s="10">
        <f>(F912-F907)/F907</f>
        <v>9.073793834824798E-3</v>
      </c>
      <c r="W28" s="10">
        <f>[1]SPX_20260630_MULT!V28</f>
        <v>5.0713330684169612E-3</v>
      </c>
      <c r="X28" s="10">
        <f>LN(F912/F907)</f>
        <v>9.0328743114894607E-3</v>
      </c>
      <c r="Y28" s="10">
        <f>[1]SPX_20260630_MULT!X28</f>
        <v>5.0585171697366668E-3</v>
      </c>
      <c r="AA28" s="4">
        <f>A975</f>
        <v>45790</v>
      </c>
      <c r="AB28" s="10">
        <f>(F975-F970)/F970</f>
        <v>-8.8320570585739389E-2</v>
      </c>
      <c r="AC28" s="10">
        <f>[1]SPX_20260630_MULT!AB28</f>
        <v>4.9874099998961904E-2</v>
      </c>
      <c r="AD28" s="10">
        <f>LN(F975/F970)</f>
        <v>-9.2466853534648188E-2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1.8003959410632018E-2</v>
      </c>
      <c r="AI28" s="10">
        <f>[1]SPX_20260630_MULT!AH28</f>
        <v>6.8737303493197326E-3</v>
      </c>
      <c r="AJ28" s="10">
        <f>LN(F1036/F1031)</f>
        <v>1.7843807522174019E-2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3.1263524901949339E-3</v>
      </c>
      <c r="AO28" s="10">
        <f>[1]SPX_20260630_MULT!AN28</f>
        <v>3.4693059874540359E-3</v>
      </c>
      <c r="AP28" s="10">
        <f>LN(F1162/F1157)</f>
        <v>3.1214756121646105E-3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49.82</v>
      </c>
      <c r="C29" s="5">
        <v>51.16</v>
      </c>
      <c r="D29" s="5">
        <v>49.43</v>
      </c>
      <c r="E29" s="5">
        <v>51.15</v>
      </c>
      <c r="F29" s="5">
        <v>43.956099999999999</v>
      </c>
      <c r="G29" s="7">
        <v>669400</v>
      </c>
      <c r="I29" s="4">
        <f>A34</f>
        <v>44420</v>
      </c>
      <c r="J29" s="10">
        <f>(F34-F29)/F29</f>
        <v>-4.4050768835269802E-2</v>
      </c>
      <c r="K29" s="10">
        <f>[1]SPX_20260630_MULT!J29</f>
        <v>7.163983491815973E-3</v>
      </c>
      <c r="L29" s="10">
        <f>LN(F34/F29)</f>
        <v>-4.5050472817105149E-2</v>
      </c>
      <c r="M29" s="10">
        <f>[1]SPX_20260630_MULT!L29</f>
        <v>7.1384440655566849E-3</v>
      </c>
      <c r="O29" s="4">
        <f>A788</f>
        <v>45517</v>
      </c>
      <c r="P29" s="10">
        <f>(F788-F783)/F783</f>
        <v>8.5763853010437392E-3</v>
      </c>
      <c r="Q29" s="10">
        <f>[1]SPX_20260630_MULT!P29</f>
        <v>3.7099101993656514E-2</v>
      </c>
      <c r="R29" s="10">
        <f>LN(F788/F783)</f>
        <v>8.5398170421949922E-3</v>
      </c>
      <c r="S29" s="10">
        <f>[1]SPX_20260630_MULT!R29</f>
        <v>3.642749073105956E-2</v>
      </c>
      <c r="U29" s="4">
        <f>A913</f>
        <v>45700</v>
      </c>
      <c r="V29" s="10">
        <f>(F913-F908)/F908</f>
        <v>2.0789020863704641E-2</v>
      </c>
      <c r="W29" s="10">
        <f>[1]SPX_20260630_MULT!V29</f>
        <v>-1.5688907659515191E-3</v>
      </c>
      <c r="X29" s="10">
        <f>LN(F913/F908)</f>
        <v>2.0575878127061634E-2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-9.0960778964491201E-2</v>
      </c>
      <c r="AC29" s="10">
        <f>[1]SPX_20260630_MULT!AB29</f>
        <v>4.6401583526359293E-2</v>
      </c>
      <c r="AD29" s="10">
        <f>LN(F976/F971)</f>
        <v>-9.5367038281677738E-2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3.2020694501792631E-2</v>
      </c>
      <c r="AI29" s="10">
        <f>[1]SPX_20260630_MULT!AH29</f>
        <v>2.3268055468529295E-2</v>
      </c>
      <c r="AJ29" s="10">
        <f>LN(F1037/F1032)</f>
        <v>3.151871967013066E-2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1.0329830141970501E-2</v>
      </c>
      <c r="AO29" s="10">
        <f>[1]SPX_20260630_MULT!AN29</f>
        <v>8.5358692919116491E-3</v>
      </c>
      <c r="AP29" s="10">
        <f>LN(F1163/F1158)</f>
        <v>1.027684203958917E-2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51.36</v>
      </c>
      <c r="C30" s="5">
        <v>51.42</v>
      </c>
      <c r="D30" s="5">
        <v>50.45</v>
      </c>
      <c r="E30" s="5">
        <v>50.51</v>
      </c>
      <c r="F30" s="5">
        <v>43.406100000000002</v>
      </c>
      <c r="G30" s="7">
        <v>755800</v>
      </c>
      <c r="I30" s="4">
        <f>A35</f>
        <v>44421</v>
      </c>
      <c r="J30" s="10">
        <f>(F35-F30)/F30</f>
        <v>-1.9197762526465201E-2</v>
      </c>
      <c r="K30" s="10">
        <f>[1]SPX_20260630_MULT!J30</f>
        <v>7.0956515467076806E-3</v>
      </c>
      <c r="L30" s="10">
        <f>LN(F35/F30)</f>
        <v>-1.9384432528796697E-2</v>
      </c>
      <c r="M30" s="10">
        <f>[1]SPX_20260630_MULT!L30</f>
        <v>7.0705958657061698E-3</v>
      </c>
      <c r="O30" s="4">
        <f>A789</f>
        <v>45518</v>
      </c>
      <c r="P30" s="10">
        <f>(F789-F784)/F784</f>
        <v>4.6382439392720514E-4</v>
      </c>
      <c r="Q30" s="10">
        <f>[1]SPX_20260630_MULT!P30</f>
        <v>4.9179728820078858E-2</v>
      </c>
      <c r="R30" s="10">
        <f>LN(F789/F784)</f>
        <v>4.6371686064278016E-4</v>
      </c>
      <c r="S30" s="10">
        <f>[1]SPX_20260630_MULT!R30</f>
        <v>4.800864821783523E-2</v>
      </c>
      <c r="U30" s="4">
        <f>A914</f>
        <v>45701</v>
      </c>
      <c r="V30" s="10">
        <f>(F914-F909)/F909</f>
        <v>2.3644199152428443E-2</v>
      </c>
      <c r="W30" s="10">
        <f>[1]SPX_20260630_MULT!V30</f>
        <v>5.1778809211657272E-3</v>
      </c>
      <c r="X30" s="10">
        <f>LN(F914/F909)</f>
        <v>2.3369004473283776E-2</v>
      </c>
      <c r="Y30" s="10">
        <f>[1]SPX_20260630_MULT!X30</f>
        <v>5.164521790563952E-3</v>
      </c>
      <c r="AA30" s="4">
        <f>A977</f>
        <v>45792</v>
      </c>
      <c r="AB30" s="10">
        <f>(F977-F972)/F972</f>
        <v>-5.2198070991230291E-2</v>
      </c>
      <c r="AC30" s="10">
        <f>[1]SPX_20260630_MULT!AB30</f>
        <v>4.4666840479716155E-2</v>
      </c>
      <c r="AD30" s="10">
        <f>LN(F977/F972)</f>
        <v>-5.3609734201965555E-2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4.2398024615738182E-2</v>
      </c>
      <c r="AI30" s="10">
        <f>[1]SPX_20260630_MULT!AH30</f>
        <v>1.9151906851126665E-2</v>
      </c>
      <c r="AJ30" s="10">
        <f>LN(F1038/F1033)</f>
        <v>4.1523851791915964E-2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3.3083267573965867E-2</v>
      </c>
      <c r="AO30" s="10">
        <f>[1]SPX_20260630_MULT!AN30</f>
        <v>5.054115748618946E-3</v>
      </c>
      <c r="AP30" s="10">
        <f>LN(F1164/F1159)</f>
        <v>3.2547794414509848E-2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50.52</v>
      </c>
      <c r="C31" s="5">
        <v>50.57</v>
      </c>
      <c r="D31" s="5">
        <v>49.79</v>
      </c>
      <c r="E31" s="5">
        <v>50.02</v>
      </c>
      <c r="F31" s="5">
        <v>42.984999999999999</v>
      </c>
      <c r="G31" s="7">
        <v>573200</v>
      </c>
      <c r="I31" s="4">
        <f>A36</f>
        <v>44424</v>
      </c>
      <c r="J31" s="10">
        <f>(F36-F31)/F31</f>
        <v>-3.5593811794811842E-3</v>
      </c>
      <c r="K31" s="10">
        <f>[1]SPX_20260630_MULT!J31</f>
        <v>1.0685053962682321E-2</v>
      </c>
      <c r="L31" s="10">
        <f>LN(F36/F31)</f>
        <v>-3.5657308484106725E-3</v>
      </c>
      <c r="M31" s="10">
        <f>[1]SPX_20260630_MULT!L31</f>
        <v>1.0628372181364684E-2</v>
      </c>
      <c r="O31" s="4">
        <f>A790</f>
        <v>45519</v>
      </c>
      <c r="P31" s="10">
        <f>(F790-F785)/F785</f>
        <v>-2.6831591516741477E-6</v>
      </c>
      <c r="Q31" s="10">
        <f>[1]SPX_20260630_MULT!P31</f>
        <v>4.209382340766335E-2</v>
      </c>
      <c r="R31" s="10">
        <f>LN(F790/F785)</f>
        <v>-2.6831627513175913E-6</v>
      </c>
      <c r="S31" s="10">
        <f>[1]SPX_20260630_MULT!R31</f>
        <v>4.1231980935694627E-2</v>
      </c>
      <c r="U31" s="4">
        <f>A915</f>
        <v>45702</v>
      </c>
      <c r="V31" s="10">
        <f>(F915-F910)/F910</f>
        <v>1.0506319997119018E-2</v>
      </c>
      <c r="W31" s="10">
        <f>[1]SPX_20260630_MULT!V31</f>
        <v>1.4709565906695254E-2</v>
      </c>
      <c r="X31" s="10">
        <f>LN(F915/F910)</f>
        <v>1.0451512168669127E-2</v>
      </c>
      <c r="Y31" s="10">
        <f>[1]SPX_20260630_MULT!X31</f>
        <v>1.4602429583480589E-2</v>
      </c>
      <c r="AA31" s="4">
        <f>A978</f>
        <v>45793</v>
      </c>
      <c r="AB31" s="10">
        <f>(F978-F973)/F973</f>
        <v>-3.8603087323712537E-2</v>
      </c>
      <c r="AC31" s="10">
        <f>[1]SPX_20260630_MULT!AB31</f>
        <v>5.2733999207266513E-2</v>
      </c>
      <c r="AD31" s="10">
        <f>LN(F978/F973)</f>
        <v>-3.9367934806518123E-2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2.5669176217977572E-2</v>
      </c>
      <c r="AI31" s="10">
        <f>[1]SPX_20260630_MULT!AH31</f>
        <v>2.0274447949526809E-2</v>
      </c>
      <c r="AJ31" s="10">
        <f>LN(F1039/F1034)</f>
        <v>2.5345254420161056E-2</v>
      </c>
      <c r="AK31" s="10">
        <f>[1]SPX_20260630_MULT!AJ31</f>
        <v>2.00716577214324E-2</v>
      </c>
      <c r="AM31" s="4">
        <f>A1165</f>
        <v>46066</v>
      </c>
      <c r="AN31" s="10">
        <f>(F1165-F1160)/F1160</f>
        <v>7.155436395062395E-2</v>
      </c>
      <c r="AO31" s="10">
        <f>[1]SPX_20260630_MULT!AN31</f>
        <v>-1.3866956532953164E-2</v>
      </c>
      <c r="AP31" s="10">
        <f>LN(F1165/F1160)</f>
        <v>6.91102709492806E-2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49.76</v>
      </c>
      <c r="C32" s="5">
        <v>49.97</v>
      </c>
      <c r="D32" s="5">
        <v>49.51</v>
      </c>
      <c r="E32" s="5">
        <v>49.65</v>
      </c>
      <c r="F32" s="5">
        <v>42.667099999999998</v>
      </c>
      <c r="G32" s="7">
        <v>832600</v>
      </c>
      <c r="I32" s="4">
        <f>A37</f>
        <v>44425</v>
      </c>
      <c r="J32" s="10">
        <f>(F37-F32)/F32</f>
        <v>-7.9217945442740158E-4</v>
      </c>
      <c r="K32" s="10">
        <f>[1]SPX_20260630_MULT!J32</f>
        <v>2.5536935820138907E-3</v>
      </c>
      <c r="L32" s="10">
        <f>LN(F37/F32)</f>
        <v>-7.9249339438025601E-4</v>
      </c>
      <c r="M32" s="10">
        <f>[1]SPX_20260630_MULT!L32</f>
        <v>2.5504384471254325E-3</v>
      </c>
      <c r="O32" s="4">
        <f>A791</f>
        <v>45520</v>
      </c>
      <c r="P32" s="10">
        <f>(F791-F786)/F786</f>
        <v>1.2915645117060852E-2</v>
      </c>
      <c r="Q32" s="10">
        <f>[1]SPX_20260630_MULT!P32</f>
        <v>3.9312032599621495E-2</v>
      </c>
      <c r="R32" s="10">
        <f>LN(F791/F786)</f>
        <v>1.2832949456725548E-2</v>
      </c>
      <c r="S32" s="10">
        <f>[1]SPX_20260630_MULT!R32</f>
        <v>3.8558987145162711E-2</v>
      </c>
      <c r="U32" s="4">
        <f>A916</f>
        <v>45706</v>
      </c>
      <c r="V32" s="10">
        <f>(F916-F912)/F912</f>
        <v>7.0585526276945752E-3</v>
      </c>
      <c r="W32" s="10">
        <f>[1]SPX_20260630_MULT!V32</f>
        <v>1.0065106698525192E-2</v>
      </c>
      <c r="X32" s="10">
        <f>LN(F916/F912)</f>
        <v>7.0337576544703328E-3</v>
      </c>
      <c r="Y32" s="10">
        <f>[1]SPX_20260630_MULT!X32</f>
        <v>1.0014790853325272E-2</v>
      </c>
      <c r="AA32" s="4">
        <f>A979</f>
        <v>45796</v>
      </c>
      <c r="AB32" s="10">
        <f>(F979-F974)/F974</f>
        <v>9.1788962878245027E-3</v>
      </c>
      <c r="AC32" s="10">
        <f>[1]SPX_20260630_MULT!AB32</f>
        <v>2.0432292934218197E-2</v>
      </c>
      <c r="AD32" s="10">
        <f>LN(F979/F974)</f>
        <v>9.1370262381625118E-3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1.9275955444234449E-2</v>
      </c>
      <c r="AI32" s="10">
        <f>[1]SPX_20260630_MULT!AH32</f>
        <v>9.4451945176753319E-3</v>
      </c>
      <c r="AJ32" s="10">
        <f>LN(F1040/F1035)</f>
        <v>1.9092527631387489E-2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5.151381973512844E-2</v>
      </c>
      <c r="AO32" s="10">
        <f>[1]SPX_20260630_MULT!AN32</f>
        <v>-1.4202333192606342E-2</v>
      </c>
      <c r="AP32" s="10">
        <f>LN(F1166/F1162)</f>
        <v>5.0230858951215249E-2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49.86</v>
      </c>
      <c r="C33" s="5">
        <v>49.86</v>
      </c>
      <c r="D33" s="5">
        <v>48.93</v>
      </c>
      <c r="E33" s="5">
        <v>49.12</v>
      </c>
      <c r="F33" s="5">
        <v>42.211599999999997</v>
      </c>
      <c r="G33" s="7">
        <v>862900</v>
      </c>
      <c r="I33" s="4">
        <f>A38</f>
        <v>44426</v>
      </c>
      <c r="J33" s="10">
        <f>(F38-F33)/F33</f>
        <v>-4.0273289806583752E-5</v>
      </c>
      <c r="K33" s="10">
        <f>[1]SPX_20260630_MULT!J33</f>
        <v>-9.48588673778928E-3</v>
      </c>
      <c r="L33" s="10">
        <f>LN(F38/F33)</f>
        <v>-4.0274100797312894E-5</v>
      </c>
      <c r="M33" s="10">
        <f>[1]SPX_20260630_MULT!L33</f>
        <v>-9.5311643209020549E-3</v>
      </c>
      <c r="O33" s="4">
        <f>A792</f>
        <v>45523</v>
      </c>
      <c r="P33" s="10">
        <f>(F792-F787)/F787</f>
        <v>1.5597712843223114E-2</v>
      </c>
      <c r="Q33" s="10">
        <f>[1]SPX_20260630_MULT!P33</f>
        <v>4.9371377287747091E-2</v>
      </c>
      <c r="R33" s="10">
        <f>LN(F792/F787)</f>
        <v>1.5477318820666573E-2</v>
      </c>
      <c r="S33" s="10">
        <f>[1]SPX_20260630_MULT!R33</f>
        <v>4.819129658664862E-2</v>
      </c>
      <c r="U33" s="4">
        <f>A917</f>
        <v>45707</v>
      </c>
      <c r="V33" s="10">
        <f>(F917-F913)/F913</f>
        <v>-5.598429045106372E-3</v>
      </c>
      <c r="W33" s="10">
        <f>[1]SPX_20260630_MULT!V33</f>
        <v>1.5231353915126779E-2</v>
      </c>
      <c r="X33" s="10">
        <f>LN(F917/F913)</f>
        <v>-5.6141589850999159E-3</v>
      </c>
      <c r="Y33" s="10">
        <f>[1]SPX_20260630_MULT!X33</f>
        <v>1.5116521412290439E-2</v>
      </c>
      <c r="AA33" s="4">
        <f>A980</f>
        <v>45797</v>
      </c>
      <c r="AB33" s="10">
        <f>(F980-F975)/F975</f>
        <v>5.0507792805021968E-2</v>
      </c>
      <c r="AC33" s="10">
        <f>[1]SPX_20260630_MULT!AB33</f>
        <v>9.1581999357247031E-3</v>
      </c>
      <c r="AD33" s="10">
        <f>LN(F980/F975)</f>
        <v>4.9273659462002142E-2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-4.4100964642194908E-4</v>
      </c>
      <c r="AI33" s="10">
        <f>[1]SPX_20260630_MULT!AH33</f>
        <v>1.1877350198798152E-2</v>
      </c>
      <c r="AJ33" s="10">
        <f>LN(F1041/F1036)</f>
        <v>-4.4110691977606979E-4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4.0597657029182103E-2</v>
      </c>
      <c r="AO33" s="10">
        <f>[1]SPX_20260630_MULT!AN33</f>
        <v>-8.666766299738643E-3</v>
      </c>
      <c r="AP33" s="10">
        <f>LN(F1167/F1163)</f>
        <v>3.979521831395124E-2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48.91</v>
      </c>
      <c r="C34" s="5">
        <v>49.04</v>
      </c>
      <c r="D34" s="5">
        <v>48.44</v>
      </c>
      <c r="E34" s="5">
        <v>48.63</v>
      </c>
      <c r="F34" s="5">
        <v>42.019799999999996</v>
      </c>
      <c r="G34" s="7">
        <v>1453400</v>
      </c>
      <c r="I34" s="4">
        <f>A39</f>
        <v>44427</v>
      </c>
      <c r="J34" s="10">
        <f>(F39-F34)/F34</f>
        <v>3.4959709470297876E-3</v>
      </c>
      <c r="K34" s="10">
        <f>[1]SPX_20260630_MULT!J34</f>
        <v>-1.2336336234818796E-2</v>
      </c>
      <c r="L34" s="10">
        <f>LN(F39/F34)</f>
        <v>3.4898742457269761E-3</v>
      </c>
      <c r="M34" s="10">
        <f>[1]SPX_20260630_MULT!L34</f>
        <v>-1.2413060481052543E-2</v>
      </c>
      <c r="O34" s="4">
        <f>A793</f>
        <v>45524</v>
      </c>
      <c r="P34" s="10">
        <f>(F793-F788)/F788</f>
        <v>1.7740248255631009E-3</v>
      </c>
      <c r="Q34" s="10">
        <f>[1]SPX_20260630_MULT!P34</f>
        <v>2.9936882803279049E-2</v>
      </c>
      <c r="R34" s="10">
        <f>LN(F793/F788)</f>
        <v>1.7724531020986648E-3</v>
      </c>
      <c r="S34" s="10">
        <f>[1]SPX_20260630_MULT!R34</f>
        <v>2.9497521532152227E-2</v>
      </c>
      <c r="U34" s="4">
        <f>A918</f>
        <v>45708</v>
      </c>
      <c r="V34" s="10">
        <f>(F918-F914)/F914</f>
        <v>3.6264864801784707E-3</v>
      </c>
      <c r="W34" s="10">
        <f>[1]SPX_20260630_MULT!V34</f>
        <v>4.0068226204061032E-4</v>
      </c>
      <c r="X34" s="10">
        <f>LN(F918/F914)</f>
        <v>3.6199266327647428E-3</v>
      </c>
      <c r="Y34" s="10">
        <f>[1]SPX_20260630_MULT!X34</f>
        <v>4.0060201033927984E-4</v>
      </c>
      <c r="AA34" s="4">
        <f>A981</f>
        <v>45798</v>
      </c>
      <c r="AB34" s="10">
        <f>(F981-F976)/F976</f>
        <v>5.2218984284941039E-2</v>
      </c>
      <c r="AC34" s="10">
        <f>[1]SPX_20260630_MULT!AB34</f>
        <v>-8.1407803009754167E-3</v>
      </c>
      <c r="AD34" s="10">
        <f>LN(F981/F976)</f>
        <v>5.0901252619912289E-2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1.0829043138647153E-2</v>
      </c>
      <c r="AI34" s="10">
        <f>[1]SPX_20260630_MULT!AH34</f>
        <v>-5.3352437985665739E-3</v>
      </c>
      <c r="AJ34" s="10">
        <f>LN(F1042/F1037)</f>
        <v>1.077082894326872E-2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1.3218129214864529E-2</v>
      </c>
      <c r="AO34" s="10">
        <f>[1]SPX_20260630_MULT!AN34</f>
        <v>4.2633285601521957E-3</v>
      </c>
      <c r="AP34" s="10">
        <f>LN(F1168/F1164)</f>
        <v>1.3131532012214142E-2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48.55</v>
      </c>
      <c r="C35" s="5">
        <v>49.31</v>
      </c>
      <c r="D35" s="5">
        <v>48.32</v>
      </c>
      <c r="E35" s="5">
        <v>49.27</v>
      </c>
      <c r="F35" s="5">
        <v>42.572800000000001</v>
      </c>
      <c r="G35" s="7">
        <v>810900</v>
      </c>
      <c r="I35" s="4">
        <f>A40</f>
        <v>44428</v>
      </c>
      <c r="J35" s="10">
        <f>(F40-F35)/F35</f>
        <v>-2.8421903187011944E-3</v>
      </c>
      <c r="K35" s="10">
        <f>[1]SPX_20260630_MULT!J35</f>
        <v>-5.8930393912265287E-3</v>
      </c>
      <c r="L35" s="10">
        <f>LN(F40/F35)</f>
        <v>-2.8462370110704195E-3</v>
      </c>
      <c r="M35" s="10">
        <f>[1]SPX_20260630_MULT!L35</f>
        <v>-5.9104718684488723E-3</v>
      </c>
      <c r="O35" s="4">
        <f>A794</f>
        <v>45525</v>
      </c>
      <c r="P35" s="10">
        <f>(F794-F789)/F789</f>
        <v>-5.5740939401944245E-3</v>
      </c>
      <c r="Q35" s="10">
        <f>[1]SPX_20260630_MULT!P35</f>
        <v>3.0363652361687199E-2</v>
      </c>
      <c r="R35" s="10">
        <f>LN(F794/F789)</f>
        <v>-5.589687174252264E-3</v>
      </c>
      <c r="S35" s="10">
        <f>[1]SPX_20260630_MULT!R35</f>
        <v>2.991180047566349E-2</v>
      </c>
      <c r="U35" s="4">
        <f>A919</f>
        <v>45709</v>
      </c>
      <c r="V35" s="10">
        <f>(F919-F915)/F915</f>
        <v>3.8351315152541157E-2</v>
      </c>
      <c r="W35" s="10">
        <f>[1]SPX_20260630_MULT!V35</f>
        <v>-1.6599532867884612E-2</v>
      </c>
      <c r="X35" s="10">
        <f>LN(F919/F915)</f>
        <v>3.7634181385276674E-2</v>
      </c>
      <c r="Y35" s="10">
        <f>[1]SPX_20260630_MULT!X35</f>
        <v>-1.6738848987006585E-2</v>
      </c>
      <c r="AA35" s="4">
        <f>A982</f>
        <v>45799</v>
      </c>
      <c r="AB35" s="10">
        <f>(F982-F977)/F977</f>
        <v>1.0480477462083549E-2</v>
      </c>
      <c r="AC35" s="10">
        <f>[1]SPX_20260630_MULT!AB35</f>
        <v>-1.2662038838991202E-2</v>
      </c>
      <c r="AD35" s="10">
        <f>LN(F982/F977)</f>
        <v>1.0425937993647938E-2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2.5550489761441415E-3</v>
      </c>
      <c r="AI35" s="10">
        <f>[1]SPX_20260630_MULT!AH35</f>
        <v>-1.0948646565129515E-2</v>
      </c>
      <c r="AJ35" s="10">
        <f>LN(F1043/F1038)</f>
        <v>2.5517903878970196E-3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-2.6428025290024925E-2</v>
      </c>
      <c r="AO35" s="10">
        <f>[1]SPX_20260630_MULT!AN35</f>
        <v>1.0728214932165444E-2</v>
      </c>
      <c r="AP35" s="10">
        <f>LN(F1169/F1165)</f>
        <v>-2.6783522942950468E-2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49.35</v>
      </c>
      <c r="C36" s="5">
        <v>49.66</v>
      </c>
      <c r="D36" s="5">
        <v>49.16</v>
      </c>
      <c r="E36" s="5">
        <v>49.57</v>
      </c>
      <c r="F36" s="5">
        <v>42.832000000000001</v>
      </c>
      <c r="G36" s="7">
        <v>986100</v>
      </c>
      <c r="I36" s="4">
        <f>A41</f>
        <v>44431</v>
      </c>
      <c r="J36" s="10">
        <f>(F41-F36)/F36</f>
        <v>-2.2796040343668243E-2</v>
      </c>
      <c r="K36" s="10">
        <f>[1]SPX_20260630_MULT!J36</f>
        <v>-4.0225818189076097E-5</v>
      </c>
      <c r="L36" s="10">
        <f>LN(F41/F36)</f>
        <v>-2.3059887563851023E-2</v>
      </c>
      <c r="M36" s="10">
        <f>[1]SPX_20260630_MULT!L36</f>
        <v>-4.0226627268998724E-5</v>
      </c>
      <c r="O36" s="4">
        <f>A795</f>
        <v>45526</v>
      </c>
      <c r="P36" s="10">
        <f>(F795-F790)/F790</f>
        <v>-1.5385275856332528E-2</v>
      </c>
      <c r="Q36" s="10">
        <f>[1]SPX_20260630_MULT!P36</f>
        <v>4.9465651752387306E-3</v>
      </c>
      <c r="R36" s="10">
        <f>LN(F795/F790)</f>
        <v>-1.5504857327777967E-2</v>
      </c>
      <c r="S36" s="10">
        <f>[1]SPX_20260630_MULT!R36</f>
        <v>4.9343711176567965E-3</v>
      </c>
      <c r="U36" s="4">
        <f>A920</f>
        <v>45712</v>
      </c>
      <c r="V36" s="10">
        <f>(F920-F915)/F915</f>
        <v>5.1988394227999328E-2</v>
      </c>
      <c r="W36" s="10">
        <f>[1]SPX_20260630_MULT!V36</f>
        <v>-2.1486157322457063E-2</v>
      </c>
      <c r="X36" s="10">
        <f>LN(F920/F915)</f>
        <v>5.0682082152001741E-2</v>
      </c>
      <c r="Y36" s="10">
        <f>[1]SPX_20260630_MULT!X36</f>
        <v>-2.1720345411587304E-2</v>
      </c>
      <c r="AA36" s="4">
        <f>A983</f>
        <v>45800</v>
      </c>
      <c r="AB36" s="10">
        <f>(F983-F978)/F978</f>
        <v>0</v>
      </c>
      <c r="AC36" s="10">
        <f>[1]SPX_20260630_MULT!AB36</f>
        <v>-2.6107784768809338E-2</v>
      </c>
      <c r="AD36" s="10">
        <f>LN(F983/F978)</f>
        <v>0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3.8397508895861433E-3</v>
      </c>
      <c r="AI36" s="10">
        <f>[1]SPX_20260630_MULT!AH36</f>
        <v>-1.5207465672315561E-2</v>
      </c>
      <c r="AJ36" s="10">
        <f>LN(F1044/F1039)</f>
        <v>3.8323978626564558E-3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-1.1326659435623011E-2</v>
      </c>
      <c r="AO36" s="10">
        <f>[1]SPX_20260630_MULT!AN36</f>
        <v>2.3113819918374608E-4</v>
      </c>
      <c r="AP36" s="10">
        <f>LN(F1170/F1165)</f>
        <v>-1.139129457288387E-2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49.44</v>
      </c>
      <c r="C37" s="5">
        <v>49.47</v>
      </c>
      <c r="D37" s="5">
        <v>48.82</v>
      </c>
      <c r="E37" s="5">
        <v>49.34</v>
      </c>
      <c r="F37" s="5">
        <v>42.633299999999998</v>
      </c>
      <c r="G37" s="7">
        <v>1046200</v>
      </c>
      <c r="I37" s="4">
        <f>A42</f>
        <v>44432</v>
      </c>
      <c r="J37" s="10">
        <f>(F42-F37)/F37</f>
        <v>-1.276936103937523E-2</v>
      </c>
      <c r="K37" s="10">
        <f>[1]SPX_20260630_MULT!J37</f>
        <v>8.5767115569702606E-3</v>
      </c>
      <c r="L37" s="10">
        <f>LN(F42/F37)</f>
        <v>-1.2851590088331546E-2</v>
      </c>
      <c r="M37" s="10">
        <f>[1]SPX_20260630_MULT!L37</f>
        <v>8.5401405237661293E-3</v>
      </c>
      <c r="O37" s="4">
        <f>A796</f>
        <v>45527</v>
      </c>
      <c r="P37" s="10">
        <f>(F796-F791)/F791</f>
        <v>-1.1338354732355907E-2</v>
      </c>
      <c r="Q37" s="10">
        <f>[1]SPX_20260630_MULT!P37</f>
        <v>1.446818202277542E-2</v>
      </c>
      <c r="R37" s="10">
        <f>LN(F796/F791)</f>
        <v>-1.1403123925843054E-2</v>
      </c>
      <c r="S37" s="10">
        <f>[1]SPX_20260630_MULT!R37</f>
        <v>1.4364516581226764E-2</v>
      </c>
      <c r="U37" s="4">
        <f>A921</f>
        <v>45713</v>
      </c>
      <c r="V37" s="10">
        <f>(F921-F916)/F916</f>
        <v>6.5901755640827772E-2</v>
      </c>
      <c r="W37" s="10">
        <f>[1]SPX_20260630_MULT!V37</f>
        <v>-2.844078993273946E-2</v>
      </c>
      <c r="X37" s="10">
        <f>LN(F921/F916)</f>
        <v>6.3821159808724576E-2</v>
      </c>
      <c r="Y37" s="10">
        <f>[1]SPX_20260630_MULT!X37</f>
        <v>-2.8853064963413111E-2</v>
      </c>
      <c r="AA37" s="4">
        <f>A984</f>
        <v>45804</v>
      </c>
      <c r="AB37" s="10">
        <f>(F984-F980)/F980</f>
        <v>-1.2209722420003928E-2</v>
      </c>
      <c r="AC37" s="10">
        <f>[1]SPX_20260630_MULT!AB37</f>
        <v>-3.1849385401130676E-3</v>
      </c>
      <c r="AD37" s="10">
        <f>LN(F984/F980)</f>
        <v>-1.2284873422535772E-2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1.1229884816314458E-2</v>
      </c>
      <c r="AI37" s="10">
        <f>[1]SPX_20260630_MULT!AH37</f>
        <v>2.6528575352060511E-3</v>
      </c>
      <c r="AJ37" s="10">
        <f>LN(F1045/F1040)</f>
        <v>1.116729778735261E-2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4.0394000790039512E-3</v>
      </c>
      <c r="AO37" s="10">
        <f>[1]SPX_20260630_MULT!AN37</f>
        <v>6.8461336374942994E-3</v>
      </c>
      <c r="AP37" s="10">
        <f>LN(F1171/F1166)</f>
        <v>4.0312636061246316E-3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49.34</v>
      </c>
      <c r="C38" s="5">
        <v>49.41</v>
      </c>
      <c r="D38" s="5">
        <v>48.66</v>
      </c>
      <c r="E38" s="5">
        <v>48.85</v>
      </c>
      <c r="F38" s="5">
        <v>42.209899999999998</v>
      </c>
      <c r="G38" s="7">
        <v>652500</v>
      </c>
      <c r="I38" s="4">
        <f>A43</f>
        <v>44433</v>
      </c>
      <c r="J38" s="10">
        <f>(F43-F38)/F38</f>
        <v>-1.8431694934125957E-3</v>
      </c>
      <c r="K38" s="10">
        <f>[1]SPX_20260630_MULT!J38</f>
        <v>2.1798639628931828E-2</v>
      </c>
      <c r="L38" s="10">
        <f>LN(F43/F38)</f>
        <v>-1.8448702204433831E-3</v>
      </c>
      <c r="M38" s="10">
        <f>[1]SPX_20260630_MULT!L38</f>
        <v>2.1564446565985718E-2</v>
      </c>
      <c r="O38" s="4">
        <f>A797</f>
        <v>45530</v>
      </c>
      <c r="P38" s="10">
        <f>(F797-F792)/F792</f>
        <v>-1.1078017527695109E-2</v>
      </c>
      <c r="Q38" s="10">
        <f>[1]SPX_20260630_MULT!P38</f>
        <v>1.5316364284758599E-3</v>
      </c>
      <c r="R38" s="10">
        <f>LN(F797/F792)</f>
        <v>-1.1139835736648035E-2</v>
      </c>
      <c r="S38" s="10">
        <f>[1]SPX_20260630_MULT!R38</f>
        <v>1.5304646697210256E-3</v>
      </c>
      <c r="U38" s="4">
        <f>A922</f>
        <v>45714</v>
      </c>
      <c r="V38" s="10">
        <f>(F922-F917)/F917</f>
        <v>5.602578062921218E-2</v>
      </c>
      <c r="W38" s="10">
        <f>[1]SPX_20260630_MULT!V38</f>
        <v>-3.0612827333525935E-2</v>
      </c>
      <c r="X38" s="10">
        <f>LN(F922/F917)</f>
        <v>5.4512598460698426E-2</v>
      </c>
      <c r="Y38" s="10">
        <f>[1]SPX_20260630_MULT!X38</f>
        <v>-3.1091187898480387E-2</v>
      </c>
      <c r="AA38" s="4">
        <f>A985</f>
        <v>45805</v>
      </c>
      <c r="AB38" s="10">
        <f>(F985-F981)/F981</f>
        <v>-1.9799816076021978E-2</v>
      </c>
      <c r="AC38" s="10">
        <f>[1]SPX_20260630_MULT!AB38</f>
        <v>7.5180210059869685E-3</v>
      </c>
      <c r="AD38" s="10">
        <f>LN(F985/F981)</f>
        <v>-1.9998458867472674E-2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1.112313053000326E-2</v>
      </c>
      <c r="AI38" s="10">
        <f>[1]SPX_20260630_MULT!AH38</f>
        <v>-1.5242474050727413E-3</v>
      </c>
      <c r="AJ38" s="10">
        <f>LN(F1046/F1041)</f>
        <v>1.1061723453296986E-2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2.412684597311689E-2</v>
      </c>
      <c r="AO38" s="10">
        <f>[1]SPX_20260630_MULT!AN38</f>
        <v>9.4196888467503043E-3</v>
      </c>
      <c r="AP38" s="10">
        <f>LN(F1172/F1167)</f>
        <v>2.3840391966309011E-2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48.75</v>
      </c>
      <c r="C39" s="5">
        <v>49.18</v>
      </c>
      <c r="D39" s="5">
        <v>48.6</v>
      </c>
      <c r="E39" s="5">
        <v>48.8</v>
      </c>
      <c r="F39" s="5">
        <v>42.166699999999999</v>
      </c>
      <c r="G39" s="7">
        <v>953400</v>
      </c>
      <c r="I39" s="4">
        <f>A44</f>
        <v>44434</v>
      </c>
      <c r="J39" s="10">
        <f>(F44-F39)/F39</f>
        <v>-3.0735153569047707E-3</v>
      </c>
      <c r="K39" s="10">
        <f>[1]SPX_20260630_MULT!J39</f>
        <v>1.4571746995857648E-2</v>
      </c>
      <c r="L39" s="10">
        <f>LN(F44/F39)</f>
        <v>-3.0782483055776179E-3</v>
      </c>
      <c r="M39" s="10">
        <f>[1]SPX_20260630_MULT!L39</f>
        <v>1.4466599316702855E-2</v>
      </c>
      <c r="O39" s="4">
        <f>A798</f>
        <v>45531</v>
      </c>
      <c r="P39" s="10">
        <f>(F798-F793)/F793</f>
        <v>-1.4926015835679278E-2</v>
      </c>
      <c r="Q39" s="10">
        <f>[1]SPX_20260630_MULT!P39</f>
        <v>5.1240101137010946E-3</v>
      </c>
      <c r="R39" s="10">
        <f>LN(F798/F793)</f>
        <v>-1.503852980400357E-2</v>
      </c>
      <c r="S39" s="10">
        <f>[1]SPX_20260630_MULT!R39</f>
        <v>5.1109270466920993E-3</v>
      </c>
      <c r="U39" s="4">
        <f>A923</f>
        <v>45715</v>
      </c>
      <c r="V39" s="10">
        <f>(F923-F918)/F918</f>
        <v>4.4773385969145214E-2</v>
      </c>
      <c r="W39" s="10">
        <f>[1]SPX_20260630_MULT!V39</f>
        <v>-4.1838882422942661E-2</v>
      </c>
      <c r="X39" s="10">
        <f>LN(F923/F918)</f>
        <v>4.3800006368295195E-2</v>
      </c>
      <c r="Y39" s="10">
        <f>[1]SPX_20260630_MULT!X39</f>
        <v>-4.2739333965239393E-2</v>
      </c>
      <c r="AA39" s="4">
        <f>A986</f>
        <v>45806</v>
      </c>
      <c r="AB39" s="10">
        <f>(F986-F982)/F982</f>
        <v>-3.8900882058009972E-3</v>
      </c>
      <c r="AC39" s="10">
        <f>[1]SPX_20260630_MULT!AB39</f>
        <v>1.2009582729559964E-2</v>
      </c>
      <c r="AD39" s="10">
        <f>LN(F986/F982)</f>
        <v>-3.8976742789788889E-3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-4.335540422230214E-3</v>
      </c>
      <c r="AI39" s="10">
        <f>[1]SPX_20260630_MULT!AH39</f>
        <v>8.5114100650655333E-3</v>
      </c>
      <c r="AJ39" s="10">
        <f>LN(F1047/F1042)</f>
        <v>-4.344966131167134E-3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1.765156932959153E-2</v>
      </c>
      <c r="AO39" s="10">
        <f>[1]SPX_20260630_MULT!AN39</f>
        <v>6.8450236473476542E-3</v>
      </c>
      <c r="AP39" s="10">
        <f>LN(F1173/F1168)</f>
        <v>1.749758972688863E-2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48.95</v>
      </c>
      <c r="C40" s="5">
        <v>49.24</v>
      </c>
      <c r="D40" s="5">
        <v>48.5</v>
      </c>
      <c r="E40" s="5">
        <v>49.13</v>
      </c>
      <c r="F40" s="5">
        <v>42.451799999999999</v>
      </c>
      <c r="G40" s="7">
        <v>1077700</v>
      </c>
      <c r="I40" s="4">
        <f>A45</f>
        <v>44435</v>
      </c>
      <c r="J40" s="10">
        <f>(F45-F40)/F40</f>
        <v>-8.5485185551612951E-3</v>
      </c>
      <c r="K40" s="10">
        <f>[1]SPX_20260630_MULT!J40</f>
        <v>1.5242060199025647E-2</v>
      </c>
      <c r="L40" s="10">
        <f>LN(F45/F40)</f>
        <v>-8.5852667180156463E-3</v>
      </c>
      <c r="M40" s="10">
        <f>[1]SPX_20260630_MULT!L40</f>
        <v>1.5127067015916339E-2</v>
      </c>
      <c r="O40" s="4">
        <f>A799</f>
        <v>45532</v>
      </c>
      <c r="P40" s="10">
        <f>(F799-F794)/F794</f>
        <v>-6.369702982105185E-3</v>
      </c>
      <c r="Q40" s="10">
        <f>[1]SPX_20260630_MULT!P40</f>
        <v>-5.1006341549652556E-3</v>
      </c>
      <c r="R40" s="10">
        <f>LN(F799/F794)</f>
        <v>-6.3900761000308644E-3</v>
      </c>
      <c r="S40" s="10">
        <f>[1]SPX_20260630_MULT!R40</f>
        <v>-5.1136867927606099E-3</v>
      </c>
      <c r="U40" s="4">
        <f>A924</f>
        <v>45716</v>
      </c>
      <c r="V40" s="10">
        <f>(F924-F919)/F919</f>
        <v>3.9125622420583137E-2</v>
      </c>
      <c r="W40" s="10">
        <f>[1]SPX_20260630_MULT!V40</f>
        <v>-9.7503132270599889E-3</v>
      </c>
      <c r="X40" s="10">
        <f>LN(F924/F919)</f>
        <v>3.8379611854219654E-2</v>
      </c>
      <c r="Y40" s="10">
        <f>[1]SPX_20260630_MULT!X40</f>
        <v>-9.7981587912542023E-3</v>
      </c>
      <c r="AA40" s="4">
        <f>A987</f>
        <v>45807</v>
      </c>
      <c r="AB40" s="10">
        <f>(F987-F983)/F983</f>
        <v>-8.4910567804409778E-3</v>
      </c>
      <c r="AC40" s="10">
        <f>[1]SPX_20260630_MULT!AB40</f>
        <v>1.8761585531227438E-2</v>
      </c>
      <c r="AD40" s="10">
        <f>LN(F987/F983)</f>
        <v>-8.5273111743530607E-3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1.4260296195509826E-2</v>
      </c>
      <c r="AI40" s="10">
        <f>[1]SPX_20260630_MULT!AH40</f>
        <v>1.3386968075417494E-2</v>
      </c>
      <c r="AJ40" s="10">
        <f>LN(F1048/F1043)</f>
        <v>1.4159574589013194E-2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3.3349944816825731E-2</v>
      </c>
      <c r="AO40" s="10">
        <f>[1]SPX_20260630_MULT!AN40</f>
        <v>-4.4330062314984929E-3</v>
      </c>
      <c r="AP40" s="10">
        <f>LN(F1174/F1169)</f>
        <v>3.2805898322965529E-2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49.28</v>
      </c>
      <c r="C41" s="5">
        <v>49.29</v>
      </c>
      <c r="D41" s="5">
        <v>48.4</v>
      </c>
      <c r="E41" s="5">
        <v>48.44</v>
      </c>
      <c r="F41" s="5">
        <v>41.855600000000003</v>
      </c>
      <c r="G41" s="7">
        <v>1432600</v>
      </c>
      <c r="I41" s="4">
        <f>A46</f>
        <v>44438</v>
      </c>
      <c r="J41" s="10">
        <f>(F46-F41)/F41</f>
        <v>3.1379313640229604E-2</v>
      </c>
      <c r="K41" s="10">
        <f>[1]SPX_20260630_MULT!J41</f>
        <v>1.0996734523342095E-2</v>
      </c>
      <c r="L41" s="10">
        <f>LN(F46/F41)</f>
        <v>3.0897045850523334E-2</v>
      </c>
      <c r="M41" s="10">
        <f>[1]SPX_20260630_MULT!L41</f>
        <v>1.0936710085879849E-2</v>
      </c>
      <c r="O41" s="4">
        <f>A800</f>
        <v>45533</v>
      </c>
      <c r="P41" s="10">
        <f>(F800-F795)/F795</f>
        <v>-1.178330063222153E-2</v>
      </c>
      <c r="Q41" s="10">
        <f>[1]SPX_20260630_MULT!P41</f>
        <v>3.827190343888922E-3</v>
      </c>
      <c r="R41" s="10">
        <f>LN(F800/F795)</f>
        <v>-1.1853273939966642E-2</v>
      </c>
      <c r="S41" s="10">
        <f>[1]SPX_20260630_MULT!R41</f>
        <v>3.8198852835632699E-3</v>
      </c>
      <c r="U41" s="4">
        <f>A925</f>
        <v>45719</v>
      </c>
      <c r="V41" s="10">
        <f>(F925-F920)/F920</f>
        <v>5.5900743856479557E-2</v>
      </c>
      <c r="W41" s="10">
        <f>[1]SPX_20260630_MULT!V41</f>
        <v>-2.2317269042744371E-2</v>
      </c>
      <c r="X41" s="10">
        <f>LN(F925/F920)</f>
        <v>5.4394188306340324E-2</v>
      </c>
      <c r="Y41" s="10">
        <f>[1]SPX_20260630_MULT!X41</f>
        <v>-2.2570067552496818E-2</v>
      </c>
      <c r="AA41" s="4">
        <f>A988</f>
        <v>45810</v>
      </c>
      <c r="AB41" s="10">
        <f>(F988-F983)/F983</f>
        <v>-7.9762047670494576E-3</v>
      </c>
      <c r="AC41" s="10">
        <f>[1]SPX_20260630_MULT!AB41</f>
        <v>2.2940588298123628E-2</v>
      </c>
      <c r="AD41" s="10">
        <f>LN(F988/F983)</f>
        <v>-8.0081848549603471E-3</v>
      </c>
      <c r="AE41" s="10">
        <f>[1]SPX_20260630_MULT!AD41</f>
        <v>2.26814093281026E-2</v>
      </c>
      <c r="AG41" s="4">
        <f>A1049</f>
        <v>45897</v>
      </c>
      <c r="AH41" s="10">
        <f>(F1049-F1044)/F1044</f>
        <v>1.1218439950431284E-2</v>
      </c>
      <c r="AI41" s="10">
        <f>[1]SPX_20260630_MULT!AH41</f>
        <v>2.0672918001763269E-2</v>
      </c>
      <c r="AJ41" s="10">
        <f>LN(F1049/F1044)</f>
        <v>1.1155979954661437E-2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2.2147199227160429E-2</v>
      </c>
      <c r="AO41" s="10">
        <f>[1]SPX_20260630_MULT!AN41</f>
        <v>6.4158677927681025E-3</v>
      </c>
      <c r="AP41" s="10">
        <f>LN(F1175/F1170)</f>
        <v>2.1905511965059694E-2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48.44</v>
      </c>
      <c r="C42" s="5">
        <v>48.77</v>
      </c>
      <c r="D42" s="5">
        <v>47.74</v>
      </c>
      <c r="E42" s="5">
        <v>48.71</v>
      </c>
      <c r="F42" s="5">
        <v>42.088900000000002</v>
      </c>
      <c r="G42" s="7">
        <v>672200</v>
      </c>
      <c r="I42" s="4">
        <f>A47</f>
        <v>44439</v>
      </c>
      <c r="J42" s="10">
        <f>(F47-F42)/F42</f>
        <v>1.8886214655170326E-2</v>
      </c>
      <c r="K42" s="10">
        <f>[1]SPX_20260630_MULT!J42</f>
        <v>8.1249066588204855E-3</v>
      </c>
      <c r="L42" s="10">
        <f>LN(F47/F42)</f>
        <v>1.8710084271842981E-2</v>
      </c>
      <c r="M42" s="10">
        <f>[1]SPX_20260630_MULT!L42</f>
        <v>8.092077308437225E-3</v>
      </c>
      <c r="O42" s="4">
        <f>A801</f>
        <v>45534</v>
      </c>
      <c r="P42" s="10">
        <f>(F801-F796)/F796</f>
        <v>-6.3713263203556943E-3</v>
      </c>
      <c r="Q42" s="10">
        <f>[1]SPX_20260630_MULT!P42</f>
        <v>2.4473743958743199E-3</v>
      </c>
      <c r="R42" s="10">
        <f>LN(F801/F796)</f>
        <v>-6.3917098460845251E-3</v>
      </c>
      <c r="S42" s="10">
        <f>[1]SPX_20260630_MULT!R42</f>
        <v>2.4443844525045351E-3</v>
      </c>
      <c r="U42" s="4">
        <f>A926</f>
        <v>45720</v>
      </c>
      <c r="V42" s="10">
        <f>(F926-F921)/F921</f>
        <v>1.9468661477957214E-2</v>
      </c>
      <c r="W42" s="10">
        <f>[1]SPX_20260630_MULT!V42</f>
        <v>-2.9738482851265631E-2</v>
      </c>
      <c r="X42" s="10">
        <f>LN(F926/F921)</f>
        <v>1.9281571450507309E-2</v>
      </c>
      <c r="Y42" s="10">
        <f>[1]SPX_20260630_MULT!X42</f>
        <v>-3.0189638513715113E-2</v>
      </c>
      <c r="AA42" s="4">
        <f>A989</f>
        <v>45811</v>
      </c>
      <c r="AB42" s="10">
        <f>(F989-F984)/F984</f>
        <v>-9.787065909187943E-3</v>
      </c>
      <c r="AC42" s="10">
        <f>[1]SPX_20260630_MULT!AB42</f>
        <v>8.2461825808826973E-3</v>
      </c>
      <c r="AD42" s="10">
        <f>LN(F989/F984)</f>
        <v>-9.8352740407368546E-3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-2.7775904726830211E-3</v>
      </c>
      <c r="AI42" s="10">
        <f>[1]SPX_20260630_MULT!AH42</f>
        <v>-1.0283736427947375E-3</v>
      </c>
      <c r="AJ42" s="10">
        <f>LN(F1050/F1045)</f>
        <v>-2.7814551350584635E-3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8.8027007132523236E-3</v>
      </c>
      <c r="AO42" s="10">
        <f>[1]SPX_20260630_MULT!AN42</f>
        <v>-1.0658803485561251E-2</v>
      </c>
      <c r="AP42" s="10">
        <f>LN(F1176/F1171)</f>
        <v>8.7641828192836745E-3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48.75</v>
      </c>
      <c r="C43" s="5">
        <v>49.01</v>
      </c>
      <c r="D43" s="5">
        <v>48.52</v>
      </c>
      <c r="E43" s="5">
        <v>48.76</v>
      </c>
      <c r="F43" s="5">
        <v>42.132100000000001</v>
      </c>
      <c r="G43" s="7">
        <v>695400</v>
      </c>
      <c r="I43" s="4">
        <f>A48</f>
        <v>44440</v>
      </c>
      <c r="J43" s="10">
        <f>(F48-F43)/F43</f>
        <v>3.3634687091315119E-2</v>
      </c>
      <c r="K43" s="10">
        <f>[1]SPX_20260630_MULT!J43</f>
        <v>6.2052316784928126E-3</v>
      </c>
      <c r="L43" s="10">
        <f>LN(F48/F43)</f>
        <v>3.3081412975464623E-2</v>
      </c>
      <c r="M43" s="10">
        <f>[1]SPX_20260630_MULT!L43</f>
        <v>6.1860585035168076E-3</v>
      </c>
      <c r="O43" s="4">
        <f>A802</f>
        <v>45538</v>
      </c>
      <c r="P43" s="10">
        <f>(F802-F798)/F798</f>
        <v>4.3658816458118184E-3</v>
      </c>
      <c r="Q43" s="10">
        <f>[1]SPX_20260630_MULT!P43</f>
        <v>-1.7218813936464641E-2</v>
      </c>
      <c r="R43" s="10">
        <f>LN(F802/F798)</f>
        <v>4.3563788332696097E-3</v>
      </c>
      <c r="S43" s="10">
        <f>[1]SPX_20260630_MULT!R43</f>
        <v>-1.7368781717842341E-2</v>
      </c>
      <c r="U43" s="4">
        <f>A927</f>
        <v>45721</v>
      </c>
      <c r="V43" s="10">
        <f>(F927-F922)/F922</f>
        <v>2.6126796478525862E-2</v>
      </c>
      <c r="W43" s="10">
        <f>[1]SPX_20260630_MULT!V43</f>
        <v>-1.9044502254099115E-2</v>
      </c>
      <c r="X43" s="10">
        <f>LN(F927/F922)</f>
        <v>2.5791322425192741E-2</v>
      </c>
      <c r="Y43" s="10">
        <f>[1]SPX_20260630_MULT!X43</f>
        <v>-1.9228184619152832E-2</v>
      </c>
      <c r="AA43" s="4">
        <f>A990</f>
        <v>45812</v>
      </c>
      <c r="AB43" s="10">
        <f>(F990-F985)/F985</f>
        <v>-2.0988396283112172E-2</v>
      </c>
      <c r="AC43" s="10">
        <f>[1]SPX_20260630_MULT!AB43</f>
        <v>1.3969534570294356E-2</v>
      </c>
      <c r="AD43" s="10">
        <f>LN(F990/F985)</f>
        <v>-2.1211783899919737E-2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-5.1231558218637445E-3</v>
      </c>
      <c r="AI43" s="10">
        <f>[1]SPX_20260630_MULT!AH43</f>
        <v>-7.7946749860759359E-3</v>
      </c>
      <c r="AJ43" s="10">
        <f>LN(F1051/F1047)</f>
        <v>-5.1363241796044635E-3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8.5214122931932396E-3</v>
      </c>
      <c r="AO43" s="10">
        <f>[1]SPX_20260630_MULT!AN43</f>
        <v>-1.1032028065009252E-2</v>
      </c>
      <c r="AP43" s="10">
        <f>LN(F1177/F1172)</f>
        <v>8.4853100094376445E-3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48.68</v>
      </c>
      <c r="C44" s="5">
        <v>48.86</v>
      </c>
      <c r="D44" s="5">
        <v>48.46</v>
      </c>
      <c r="E44" s="5">
        <v>48.65</v>
      </c>
      <c r="F44" s="5">
        <v>42.037100000000002</v>
      </c>
      <c r="G44" s="7">
        <v>631500</v>
      </c>
      <c r="I44" s="4">
        <f>A49</f>
        <v>44441</v>
      </c>
      <c r="J44" s="10">
        <f>(F49-F44)/F44</f>
        <v>3.5354484491080418E-2</v>
      </c>
      <c r="K44" s="10">
        <f>[1]SPX_20260630_MULT!J44</f>
        <v>1.4977673378076112E-2</v>
      </c>
      <c r="L44" s="10">
        <f>LN(F49/F44)</f>
        <v>3.4743865171423159E-2</v>
      </c>
      <c r="M44" s="10">
        <f>[1]SPX_20260630_MULT!L44</f>
        <v>1.4866615579974219E-2</v>
      </c>
      <c r="O44" s="4">
        <f>A803</f>
        <v>45539</v>
      </c>
      <c r="P44" s="10">
        <f>(F803-F799)/F799</f>
        <v>8.4619077755712681E-3</v>
      </c>
      <c r="Q44" s="10">
        <f>[1]SPX_20260630_MULT!P44</f>
        <v>-1.2894863438055801E-2</v>
      </c>
      <c r="R44" s="10">
        <f>LN(F803/F799)</f>
        <v>8.4263065292926841E-3</v>
      </c>
      <c r="S44" s="10">
        <f>[1]SPX_20260630_MULT!R44</f>
        <v>-1.2978723882294645E-2</v>
      </c>
      <c r="U44" s="4">
        <f>A928</f>
        <v>45722</v>
      </c>
      <c r="V44" s="10">
        <f>(F928-F923)/F923</f>
        <v>2.3422305447118933E-2</v>
      </c>
      <c r="W44" s="10">
        <f>[1]SPX_20260630_MULT!V44</f>
        <v>-2.0992635795277874E-2</v>
      </c>
      <c r="X44" s="10">
        <f>LN(F928/F923)</f>
        <v>2.3152212585301583E-2</v>
      </c>
      <c r="Y44" s="10">
        <f>[1]SPX_20260630_MULT!X44</f>
        <v>-2.1216114309619664E-2</v>
      </c>
      <c r="AA44" s="4">
        <f>A991</f>
        <v>45813</v>
      </c>
      <c r="AB44" s="10">
        <f>(F991-F986)/F986</f>
        <v>-1.9526400449093755E-2</v>
      </c>
      <c r="AC44" s="10">
        <f>[1]SPX_20260630_MULT!AB44</f>
        <v>4.5888227941487114E-3</v>
      </c>
      <c r="AD44" s="10">
        <f>LN(F991/F986)</f>
        <v>-1.9719559204504754E-2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-2.987900833268841E-2</v>
      </c>
      <c r="AI44" s="10">
        <f>[1]SPX_20260630_MULT!AH44</f>
        <v>-5.113108357964539E-3</v>
      </c>
      <c r="AJ44" s="10">
        <f>LN(F1052/F1048)</f>
        <v>-3.0334481585666078E-2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-5.0283128006332308E-3</v>
      </c>
      <c r="AO44" s="10">
        <f>[1]SPX_20260630_MULT!AN44</f>
        <v>-1.1311547944401121E-2</v>
      </c>
      <c r="AP44" s="10">
        <f>LN(F1178/F1173)</f>
        <v>-5.0409973044109099E-3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48.76</v>
      </c>
      <c r="C45" s="5">
        <v>49.14</v>
      </c>
      <c r="D45" s="5">
        <v>48.66</v>
      </c>
      <c r="E45" s="5">
        <v>48.71</v>
      </c>
      <c r="F45" s="5">
        <v>42.088900000000002</v>
      </c>
      <c r="G45" s="7">
        <v>1102500</v>
      </c>
      <c r="I45" s="4">
        <f>A50</f>
        <v>44442</v>
      </c>
      <c r="J45" s="10">
        <f>(F50-F45)/F45</f>
        <v>1.4780619118104681E-2</v>
      </c>
      <c r="K45" s="10">
        <f>[1]SPX_20260630_MULT!J45</f>
        <v>5.7790998348083459E-3</v>
      </c>
      <c r="L45" s="10">
        <f>LN(F50/F45)</f>
        <v>1.4672450332497018E-2</v>
      </c>
      <c r="M45" s="10">
        <f>[1]SPX_20260630_MULT!L45</f>
        <v>5.762464896566866E-3</v>
      </c>
      <c r="O45" s="4">
        <f>A804</f>
        <v>45540</v>
      </c>
      <c r="P45" s="10">
        <f>(F804-F800)/F800</f>
        <v>1.684885118962277E-2</v>
      </c>
      <c r="Q45" s="10">
        <f>[1]SPX_20260630_MULT!P45</f>
        <v>-1.5835199107289713E-2</v>
      </c>
      <c r="R45" s="10">
        <f>LN(F804/F800)</f>
        <v>1.670848378861851E-2</v>
      </c>
      <c r="S45" s="10">
        <f>[1]SPX_20260630_MULT!R45</f>
        <v>-1.5961915371167909E-2</v>
      </c>
      <c r="U45" s="4">
        <f>A929</f>
        <v>45723</v>
      </c>
      <c r="V45" s="10">
        <f>(F929-F924)/F924</f>
        <v>4.8183021718966483E-2</v>
      </c>
      <c r="W45" s="10">
        <f>[1]SPX_20260630_MULT!V45</f>
        <v>-3.0951347720211568E-2</v>
      </c>
      <c r="X45" s="10">
        <f>LN(F929/F924)</f>
        <v>4.7058209696042984E-2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-2.2839416490440766E-2</v>
      </c>
      <c r="AC45" s="10">
        <f>[1]SPX_20260630_MULT!AB45</f>
        <v>1.499909526715873E-2</v>
      </c>
      <c r="AD45" s="10">
        <f>LN(F992/F987)</f>
        <v>-2.3104276566845706E-2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-1.6640974156357246E-2</v>
      </c>
      <c r="AI45" s="10">
        <f>[1]SPX_20260630_MULT!AH45</f>
        <v>3.3867232359120761E-5</v>
      </c>
      <c r="AJ45" s="10">
        <f>LN(F1053/F1049)</f>
        <v>-1.6780990681125006E-2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9.5063514547368919E-3</v>
      </c>
      <c r="AO45" s="10">
        <f>[1]SPX_20260630_MULT!AN45</f>
        <v>-2.0186411453411109E-2</v>
      </c>
      <c r="AP45" s="10">
        <f>LN(F1179/F1174)</f>
        <v>9.4614504347039167E-3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48.93</v>
      </c>
      <c r="C46" s="5">
        <v>50.14</v>
      </c>
      <c r="D46" s="5">
        <v>48.83</v>
      </c>
      <c r="E46" s="5">
        <v>49.96</v>
      </c>
      <c r="F46" s="5">
        <v>43.168999999999997</v>
      </c>
      <c r="G46" s="7">
        <v>1266700</v>
      </c>
      <c r="I46" s="4">
        <f>A51</f>
        <v>44446</v>
      </c>
      <c r="J46" s="10">
        <f>(F51-F47)/F47</f>
        <v>-1.2895312448989997E-2</v>
      </c>
      <c r="K46" s="10">
        <f>[1]SPX_20260630_MULT!J46</f>
        <v>-5.8602418981548504E-4</v>
      </c>
      <c r="L46" s="10">
        <f>LN(F51/F47)</f>
        <v>-1.2979178758902721E-2</v>
      </c>
      <c r="M46" s="10">
        <f>[1]SPX_20260630_MULT!L46</f>
        <v>-5.861959691054752E-4</v>
      </c>
      <c r="O46" s="4">
        <f>A805</f>
        <v>45541</v>
      </c>
      <c r="P46" s="10">
        <f>(F805-F801)/F801</f>
        <v>-3.3343338153837597E-3</v>
      </c>
      <c r="Q46" s="10">
        <f>[1]SPX_20260630_MULT!P46</f>
        <v>-4.2486368573160065E-2</v>
      </c>
      <c r="R46" s="10">
        <f>LN(F805/F801)</f>
        <v>-3.3399050941626766E-3</v>
      </c>
      <c r="S46" s="10">
        <f>[1]SPX_20260630_MULT!R46</f>
        <v>-4.3415321551556196E-2</v>
      </c>
      <c r="U46" s="4">
        <f>A930</f>
        <v>45726</v>
      </c>
      <c r="V46" s="10">
        <f>(F930-F925)/F925</f>
        <v>3.7595211168948484E-2</v>
      </c>
      <c r="W46" s="10">
        <f>[1]SPX_20260630_MULT!V46</f>
        <v>-4.0200230431534152E-2</v>
      </c>
      <c r="X46" s="10">
        <f>LN(F930/F925)</f>
        <v>3.6905738713521707E-2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-1.712134453781506E-2</v>
      </c>
      <c r="AC46" s="10">
        <f>[1]SPX_20260630_MULT!AB46</f>
        <v>1.1782464306958295E-2</v>
      </c>
      <c r="AD46" s="10">
        <f>LN(F993/F988)</f>
        <v>-1.7269609524698536E-2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-4.0492568560395051E-3</v>
      </c>
      <c r="AI46" s="10">
        <f>[1]SPX_20260630_MULT!AH46</f>
        <v>3.2878244308379343E-3</v>
      </c>
      <c r="AJ46" s="10">
        <f>LN(F1054/F1050)</f>
        <v>-4.0574772952000366E-3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1.7436920926818717E-2</v>
      </c>
      <c r="AO46" s="10">
        <f>[1]SPX_20260630_MULT!AN46</f>
        <v>-1.2443276256996504E-2</v>
      </c>
      <c r="AP46" s="10">
        <f>LN(F1180/F1175)</f>
        <v>1.7286642237778056E-2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50.07</v>
      </c>
      <c r="C47" s="5">
        <v>50.18</v>
      </c>
      <c r="D47" s="5">
        <v>49.56</v>
      </c>
      <c r="E47" s="5">
        <v>49.63</v>
      </c>
      <c r="F47" s="5">
        <v>42.883800000000001</v>
      </c>
      <c r="G47" s="7">
        <v>2114800</v>
      </c>
      <c r="I47" s="4">
        <f>A52</f>
        <v>44447</v>
      </c>
      <c r="J47" s="10">
        <f>(F52-F48)/F48</f>
        <v>2.7784666538076984E-3</v>
      </c>
      <c r="K47" s="10">
        <f>[1]SPX_20260630_MULT!J47</f>
        <v>-2.2148101481096879E-3</v>
      </c>
      <c r="L47" s="10">
        <f>LN(F52/F48)</f>
        <v>2.7746138502754091E-3</v>
      </c>
      <c r="M47" s="10">
        <f>[1]SPX_20260630_MULT!L47</f>
        <v>-2.2172664676301905E-3</v>
      </c>
      <c r="O47" s="4">
        <f>A806</f>
        <v>45544</v>
      </c>
      <c r="P47" s="10">
        <f>(F806-F801)/F801</f>
        <v>-7.6946164970389988E-4</v>
      </c>
      <c r="Q47" s="10">
        <f>[1]SPX_20260630_MULT!P47</f>
        <v>-3.1398290337056441E-2</v>
      </c>
      <c r="R47" s="10">
        <f>LN(F806/F801)</f>
        <v>-7.6975783726550414E-4</v>
      </c>
      <c r="S47" s="10">
        <f>[1]SPX_20260630_MULT!R47</f>
        <v>-3.190178392790121E-2</v>
      </c>
      <c r="U47" s="4">
        <f>A931</f>
        <v>45727</v>
      </c>
      <c r="V47" s="10">
        <f>(F931-F926)/F926</f>
        <v>2.3227017796589706E-2</v>
      </c>
      <c r="W47" s="10">
        <f>[1]SPX_20260630_MULT!V47</f>
        <v>-3.5665412557053966E-2</v>
      </c>
      <c r="X47" s="10">
        <f>LN(F931/F926)</f>
        <v>2.2961376129926311E-2</v>
      </c>
      <c r="Y47" s="10">
        <f>[1]SPX_20260630_MULT!X47</f>
        <v>-3.6316962181062278E-2</v>
      </c>
      <c r="AA47" s="4">
        <f>A994</f>
        <v>45818</v>
      </c>
      <c r="AB47" s="10">
        <f>(F994-F989)/F989</f>
        <v>-4.9418996522068073E-3</v>
      </c>
      <c r="AC47" s="10">
        <f>[1]SPX_20260630_MULT!AB47</f>
        <v>1.1463275953361685E-2</v>
      </c>
      <c r="AD47" s="10">
        <f>LN(F994/F989)</f>
        <v>-4.9541512189689302E-3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-2.8851930353822369E-2</v>
      </c>
      <c r="AI47" s="10">
        <f>[1]SPX_20260630_MULT!AH47</f>
        <v>5.4007270729267776E-3</v>
      </c>
      <c r="AJ47" s="10">
        <f>LN(F1055/F1050)</f>
        <v>-2.9276330404907392E-2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-1.4958307962499902E-2</v>
      </c>
      <c r="AO47" s="10">
        <f>[1]SPX_20260630_MULT!AN47</f>
        <v>-5.1564923599563975E-3</v>
      </c>
      <c r="AP47" s="10">
        <f>LN(F1181/F1176)</f>
        <v>-1.5071311764183382E-2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49.83</v>
      </c>
      <c r="C48" s="5">
        <v>50.72</v>
      </c>
      <c r="D48" s="5">
        <v>49.7</v>
      </c>
      <c r="E48" s="5">
        <v>50.4</v>
      </c>
      <c r="F48" s="5">
        <v>43.549199999999999</v>
      </c>
      <c r="G48" s="7">
        <v>808500</v>
      </c>
      <c r="I48" s="4">
        <f>A53</f>
        <v>44448</v>
      </c>
      <c r="J48" s="10">
        <f>(F53-F49)/F49</f>
        <v>-4.965156594283919E-3</v>
      </c>
      <c r="K48" s="10">
        <f>[1]SPX_20260630_MULT!J48</f>
        <v>-9.6254968811427481E-3</v>
      </c>
      <c r="L48" s="10">
        <f>LN(F53/F49)</f>
        <v>-4.9775239384704109E-3</v>
      </c>
      <c r="M48" s="10">
        <f>[1]SPX_20260630_MULT!L48</f>
        <v>-9.6721214069594458E-3</v>
      </c>
      <c r="O48" s="4">
        <f>A807</f>
        <v>45545</v>
      </c>
      <c r="P48" s="10">
        <f>(F807-F802)/F802</f>
        <v>1.585341305376774E-2</v>
      </c>
      <c r="Q48" s="10">
        <f>[1]SPX_20260630_MULT!P48</f>
        <v>-6.0427964889119687E-3</v>
      </c>
      <c r="R48" s="10">
        <f>LN(F807/F802)</f>
        <v>1.5729060256761462E-2</v>
      </c>
      <c r="S48" s="10">
        <f>[1]SPX_20260630_MULT!R48</f>
        <v>-6.0611280702671305E-3</v>
      </c>
      <c r="U48" s="4">
        <f>A932</f>
        <v>45728</v>
      </c>
      <c r="V48" s="10">
        <f>(F932-F927)/F927</f>
        <v>1.5589268933900748E-3</v>
      </c>
      <c r="W48" s="10">
        <f>[1]SPX_20260630_MULT!V48</f>
        <v>-4.1647358152875666E-2</v>
      </c>
      <c r="X48" s="10">
        <f>LN(F932/F927)</f>
        <v>1.5577130282481122E-3</v>
      </c>
      <c r="Y48" s="10">
        <f>[1]SPX_20260630_MULT!X48</f>
        <v>-4.2539466607373851E-2</v>
      </c>
      <c r="AA48" s="4">
        <f>A995</f>
        <v>45819</v>
      </c>
      <c r="AB48" s="10">
        <f>(F995-F990)/F990</f>
        <v>2.090225522139718E-2</v>
      </c>
      <c r="AC48" s="10">
        <f>[1]SPX_20260630_MULT!AB48</f>
        <v>8.6135882968377264E-3</v>
      </c>
      <c r="AD48" s="10">
        <f>LN(F995/F990)</f>
        <v>2.0686800242598728E-2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-1.4165198016395944E-2</v>
      </c>
      <c r="AI48" s="10">
        <f>[1]SPX_20260630_MULT!AH48</f>
        <v>1.5130433291663744E-2</v>
      </c>
      <c r="AJ48" s="10">
        <f>LN(F1056/F1051)</f>
        <v>-1.4266482043679434E-2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-1.1927990650220955E-2</v>
      </c>
      <c r="AO48" s="10">
        <f>[1]SPX_20260630_MULT!AN48</f>
        <v>-1.3640032025620528E-2</v>
      </c>
      <c r="AP48" s="10">
        <f>LN(F1182/F1177)</f>
        <v>-1.1999699932909596E-2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50.46</v>
      </c>
      <c r="C49" s="5">
        <v>50.59</v>
      </c>
      <c r="D49" s="5">
        <v>50.03</v>
      </c>
      <c r="E49" s="5">
        <v>50.37</v>
      </c>
      <c r="F49" s="5">
        <v>43.523299999999999</v>
      </c>
      <c r="G49" s="7">
        <v>729600</v>
      </c>
      <c r="I49" s="4">
        <f>A54</f>
        <v>44449</v>
      </c>
      <c r="J49" s="10">
        <f>(F54-F50)/F50</f>
        <v>-1.8611130622087951E-2</v>
      </c>
      <c r="K49" s="10">
        <f>[1]SPX_20260630_MULT!J49</f>
        <v>-1.6944390413063719E-2</v>
      </c>
      <c r="L49" s="10">
        <f>LN(F54/F50)</f>
        <v>-1.8786496966040411E-2</v>
      </c>
      <c r="M49" s="10">
        <f>[1]SPX_20260630_MULT!L49</f>
        <v>-1.7089589136046482E-2</v>
      </c>
      <c r="O49" s="4">
        <f>A808</f>
        <v>45546</v>
      </c>
      <c r="P49" s="10">
        <f>(F808-F803)/F803</f>
        <v>-7.8823650341101094E-3</v>
      </c>
      <c r="Q49" s="10">
        <f>[1]SPX_20260630_MULT!P49</f>
        <v>6.1702299489038515E-3</v>
      </c>
      <c r="R49" s="10">
        <f>LN(F808/F803)</f>
        <v>-7.913595092778055E-3</v>
      </c>
      <c r="S49" s="10">
        <f>[1]SPX_20260630_MULT!R49</f>
        <v>6.1512720232998926E-3</v>
      </c>
      <c r="U49" s="4">
        <f>A933</f>
        <v>45729</v>
      </c>
      <c r="V49" s="10">
        <f>(F933-F928)/F928</f>
        <v>1.7946326861853247E-2</v>
      </c>
      <c r="W49" s="10">
        <f>[1]SPX_20260630_MULT!V49</f>
        <v>-3.7814628161965104E-2</v>
      </c>
      <c r="X49" s="10">
        <f>LN(F933/F928)</f>
        <v>1.7787192634096574E-2</v>
      </c>
      <c r="Y49" s="10">
        <f>[1]SPX_20260630_MULT!X49</f>
        <v>-3.8548152661245345E-2</v>
      </c>
      <c r="AA49" s="4">
        <f>A996</f>
        <v>45820</v>
      </c>
      <c r="AB49" s="10">
        <f>(F996-F991)/F991</f>
        <v>1.8588506670997471E-2</v>
      </c>
      <c r="AC49" s="10">
        <f>[1]SPX_20260630_MULT!AB49</f>
        <v>1.7840486853349286E-2</v>
      </c>
      <c r="AD49" s="10">
        <f>LN(F996/F991)</f>
        <v>1.8417851948000708E-2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-1.7338212143130503E-2</v>
      </c>
      <c r="AI49" s="10">
        <f>[1]SPX_20260630_MULT!AH49</f>
        <v>1.2992683700492363E-2</v>
      </c>
      <c r="AJ49" s="10">
        <f>LN(F1057/F1052)</f>
        <v>-1.7490279220844996E-2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3.7392971702202432E-2</v>
      </c>
      <c r="AO49" s="10">
        <f>[1]SPX_20260630_MULT!AN49</f>
        <v>-2.3143992352185928E-2</v>
      </c>
      <c r="AP49" s="10">
        <f>LN(F1183/F1178)</f>
        <v>3.671080799627148E-2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50.14</v>
      </c>
      <c r="C50" s="5">
        <v>50.21</v>
      </c>
      <c r="D50" s="5">
        <v>49.41</v>
      </c>
      <c r="E50" s="5">
        <v>49.43</v>
      </c>
      <c r="F50" s="5">
        <v>42.710999999999999</v>
      </c>
      <c r="G50" s="7">
        <v>1017700</v>
      </c>
      <c r="I50" s="4">
        <f>A55</f>
        <v>44452</v>
      </c>
      <c r="J50" s="10">
        <f>(F55-F50)/F50</f>
        <v>-3.2975111797897506E-2</v>
      </c>
      <c r="K50" s="10">
        <f>[1]SPX_20260630_MULT!J50</f>
        <v>-1.4706477017329078E-2</v>
      </c>
      <c r="L50" s="10">
        <f>LN(F55/F50)</f>
        <v>-3.3531046319093538E-2</v>
      </c>
      <c r="M50" s="10">
        <f>[1]SPX_20260630_MULT!L50</f>
        <v>-1.481568932529855E-2</v>
      </c>
      <c r="O50" s="4">
        <f>A809</f>
        <v>45547</v>
      </c>
      <c r="P50" s="10">
        <f>(F809-F804)/F804</f>
        <v>-1.9628687497627206E-2</v>
      </c>
      <c r="Q50" s="10">
        <f>[1]SPX_20260630_MULT!P50</f>
        <v>1.6780431885669644E-2</v>
      </c>
      <c r="R50" s="10">
        <f>LN(F809/F804)</f>
        <v>-1.9823888769783037E-2</v>
      </c>
      <c r="S50" s="10">
        <f>[1]SPX_20260630_MULT!R50</f>
        <v>1.6641195906261286E-2</v>
      </c>
      <c r="U50" s="4">
        <f>A934</f>
        <v>45730</v>
      </c>
      <c r="V50" s="10">
        <f>(F934-F929)/F929</f>
        <v>-7.7856465762849401E-3</v>
      </c>
      <c r="W50" s="10">
        <f>[1]SPX_20260630_MULT!V50</f>
        <v>-2.274796288697226E-2</v>
      </c>
      <c r="X50" s="10">
        <f>LN(F934/F929)</f>
        <v>-7.8161129592764916E-3</v>
      </c>
      <c r="Y50" s="10">
        <f>[1]SPX_20260630_MULT!X50</f>
        <v>-2.3010689775018571E-2</v>
      </c>
      <c r="AA50" s="4">
        <f>A997</f>
        <v>45821</v>
      </c>
      <c r="AB50" s="10">
        <f>(F997-F992)/F992</f>
        <v>1.0622451423898678E-2</v>
      </c>
      <c r="AC50" s="10">
        <f>[1]SPX_20260630_MULT!AB50</f>
        <v>-3.8980495153300102E-3</v>
      </c>
      <c r="AD50" s="10">
        <f>LN(F997/F992)</f>
        <v>1.0566429563888671E-2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-1.9486131017620666E-2</v>
      </c>
      <c r="AI50" s="10">
        <f>[1]SPX_20260630_MULT!AH50</f>
        <v>1.313273578404542E-2</v>
      </c>
      <c r="AJ50" s="10">
        <f>LN(F1058/F1053)</f>
        <v>-1.9678488639674637E-2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3.2219821117714056E-2</v>
      </c>
      <c r="AO50" s="10">
        <f>[1]SPX_20260630_MULT!AN50</f>
        <v>-1.5998483684024695E-2</v>
      </c>
      <c r="AP50" s="10">
        <f>LN(F1184/F1179)</f>
        <v>3.1711649336060854E-2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49.24</v>
      </c>
      <c r="C51" s="5">
        <v>49.41</v>
      </c>
      <c r="D51" s="5">
        <v>48.66</v>
      </c>
      <c r="E51" s="5">
        <v>48.99</v>
      </c>
      <c r="F51" s="5">
        <v>42.330800000000004</v>
      </c>
      <c r="G51" s="7">
        <v>812500</v>
      </c>
      <c r="I51" s="4">
        <f>A56</f>
        <v>44453</v>
      </c>
      <c r="J51" s="10">
        <f>(F56-F51)/F51</f>
        <v>-2.796309070464063E-2</v>
      </c>
      <c r="K51" s="10">
        <f>[1]SPX_20260630_MULT!J51</f>
        <v>-1.7030861168216296E-2</v>
      </c>
      <c r="L51" s="10">
        <f>LN(F56/F51)</f>
        <v>-2.8361502716546225E-2</v>
      </c>
      <c r="M51" s="10">
        <f>[1]SPX_20260630_MULT!L51</f>
        <v>-1.7177554208996724E-2</v>
      </c>
      <c r="O51" s="4">
        <f>A810</f>
        <v>45548</v>
      </c>
      <c r="P51" s="10">
        <f>(F810-F805)/F805</f>
        <v>1.2095228708783705E-2</v>
      </c>
      <c r="Q51" s="10">
        <f>[1]SPX_20260630_MULT!P51</f>
        <v>4.0233580976210923E-2</v>
      </c>
      <c r="R51" s="10">
        <f>LN(F810/F805)</f>
        <v>1.2022665952800556E-2</v>
      </c>
      <c r="S51" s="10">
        <f>[1]SPX_20260630_MULT!R51</f>
        <v>3.9445285027640657E-2</v>
      </c>
      <c r="U51" s="4">
        <f>A935</f>
        <v>45733</v>
      </c>
      <c r="V51" s="10">
        <f>(F935-F930)/F930</f>
        <v>-1.7745472160453832E-2</v>
      </c>
      <c r="W51" s="10">
        <f>[1]SPX_20260630_MULT!V51</f>
        <v>1.0786241294309131E-2</v>
      </c>
      <c r="X51" s="10">
        <f>LN(F935/F930)</f>
        <v>-1.7904810893162947E-2</v>
      </c>
      <c r="Y51" s="10">
        <f>[1]SPX_20260630_MULT!X51</f>
        <v>1.0728484739924101E-2</v>
      </c>
      <c r="AA51" s="4">
        <f>A998</f>
        <v>45824</v>
      </c>
      <c r="AB51" s="10">
        <f>(F998-F993)/F993</f>
        <v>-1.3460717686069918E-2</v>
      </c>
      <c r="AC51" s="10">
        <f>[1]SPX_20260630_MULT!AB51</f>
        <v>4.5338901965056733E-3</v>
      </c>
      <c r="AD51" s="10">
        <f>LN(F998/F993)</f>
        <v>-1.3552134429915806E-2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-2.6428485630277908E-2</v>
      </c>
      <c r="AI51" s="10">
        <f>[1]SPX_20260630_MULT!AH51</f>
        <v>1.5858983260047824E-2</v>
      </c>
      <c r="AJ51" s="10">
        <f>LN(F1059/F1054)</f>
        <v>-2.6783995779447109E-2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4.6495425808667596E-3</v>
      </c>
      <c r="AO51" s="10">
        <f>[1]SPX_20260630_MULT!AN51</f>
        <v>-1.4215779769664805E-2</v>
      </c>
      <c r="AP51" s="10">
        <f>LN(F1185/F1180)</f>
        <v>4.6387668463423581E-3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49</v>
      </c>
      <c r="C52" s="5">
        <v>50.6</v>
      </c>
      <c r="D52" s="5">
        <v>48.85</v>
      </c>
      <c r="E52" s="5">
        <v>50.54</v>
      </c>
      <c r="F52" s="5">
        <v>43.670200000000001</v>
      </c>
      <c r="G52" s="7">
        <v>1066800</v>
      </c>
      <c r="I52" s="4">
        <f>A57</f>
        <v>44454</v>
      </c>
      <c r="J52" s="10">
        <f>(F57-F52)/F52</f>
        <v>-6.2328544407857026E-2</v>
      </c>
      <c r="K52" s="10">
        <f>[1]SPX_20260630_MULT!J52</f>
        <v>-7.3923535697210507E-3</v>
      </c>
      <c r="L52" s="10">
        <f>LN(F57/F52)</f>
        <v>-6.4355651894218061E-2</v>
      </c>
      <c r="M52" s="10">
        <f>[1]SPX_20260630_MULT!L52</f>
        <v>-7.4198124227647377E-3</v>
      </c>
      <c r="O52" s="4">
        <f>A811</f>
        <v>45551</v>
      </c>
      <c r="P52" s="10">
        <f>(F811-F806)/F806</f>
        <v>1.3090921006640987E-2</v>
      </c>
      <c r="Q52" s="10">
        <f>[1]SPX_20260630_MULT!P52</f>
        <v>2.9617716146542839E-2</v>
      </c>
      <c r="R52" s="10">
        <f>LN(F811/F806)</f>
        <v>1.3005975440893743E-2</v>
      </c>
      <c r="S52" s="10">
        <f>[1]SPX_20260630_MULT!R52</f>
        <v>2.9187583976280608E-2</v>
      </c>
      <c r="U52" s="4">
        <f>A936</f>
        <v>45734</v>
      </c>
      <c r="V52" s="10">
        <f>(F936-F931)/F931</f>
        <v>1.2602195102015871E-3</v>
      </c>
      <c r="W52" s="10">
        <f>[1]SPX_20260630_MULT!V52</f>
        <v>7.6435510553008587E-3</v>
      </c>
      <c r="X52" s="10">
        <f>LN(F936/F931)</f>
        <v>1.2594261001052961E-3</v>
      </c>
      <c r="Y52" s="10">
        <f>[1]SPX_20260630_MULT!X52</f>
        <v>7.6144871260657694E-3</v>
      </c>
      <c r="AA52" s="4">
        <f>A999</f>
        <v>45825</v>
      </c>
      <c r="AB52" s="10">
        <f>(F999-F994)/F994</f>
        <v>-3.1364728769335264E-2</v>
      </c>
      <c r="AC52" s="10">
        <f>[1]SPX_20260630_MULT!AB52</f>
        <v>-9.2882370982323072E-3</v>
      </c>
      <c r="AD52" s="10">
        <f>LN(F999/F994)</f>
        <v>-3.1867135025308989E-2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-1.4854547548209767E-2</v>
      </c>
      <c r="AI52" s="10">
        <f>[1]SPX_20260630_MULT!AH52</f>
        <v>1.8495323718394845E-2</v>
      </c>
      <c r="AJ52" s="10">
        <f>LN(F1060/F1055)</f>
        <v>-1.4965981248068494E-2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3.3155126656159932E-2</v>
      </c>
      <c r="AO52" s="10">
        <f>[1]SPX_20260630_MULT!AN52</f>
        <v>-9.6424674259895822E-3</v>
      </c>
      <c r="AP52" s="10">
        <f>LN(F1186/F1181)</f>
        <v>3.2617349875703111E-2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50.39</v>
      </c>
      <c r="C53" s="5">
        <v>50.64</v>
      </c>
      <c r="D53" s="5">
        <v>50.12</v>
      </c>
      <c r="E53" s="5">
        <v>50.12</v>
      </c>
      <c r="F53" s="5">
        <v>43.307200000000002</v>
      </c>
      <c r="G53" s="7">
        <v>883200</v>
      </c>
      <c r="I53" s="4">
        <f>A58</f>
        <v>44455</v>
      </c>
      <c r="J53" s="10">
        <f>(F58-F53)/F53</f>
        <v>-6.5841245797465503E-2</v>
      </c>
      <c r="K53" s="10">
        <f>[1]SPX_20260630_MULT!J53</f>
        <v>-4.3464464420845212E-3</v>
      </c>
      <c r="L53" s="10">
        <f>LN(F58/F53)</f>
        <v>-6.8108882817375455E-2</v>
      </c>
      <c r="M53" s="10">
        <f>[1]SPX_20260630_MULT!L53</f>
        <v>-4.3559197003936317E-3</v>
      </c>
      <c r="O53" s="4">
        <f>A812</f>
        <v>45552</v>
      </c>
      <c r="P53" s="10">
        <f>(F812-F807)/F807</f>
        <v>-1.1830358338287213E-2</v>
      </c>
      <c r="Q53" s="10">
        <f>[1]SPX_20260630_MULT!P53</f>
        <v>2.5304266020321951E-2</v>
      </c>
      <c r="R53" s="10">
        <f>LN(F812/F807)</f>
        <v>-1.1900893886631516E-2</v>
      </c>
      <c r="S53" s="10">
        <f>[1]SPX_20260630_MULT!R53</f>
        <v>2.4989413438516989E-2</v>
      </c>
      <c r="U53" s="4">
        <f>A937</f>
        <v>45735</v>
      </c>
      <c r="V53" s="10">
        <f>(F937-F932)/F932</f>
        <v>1.5304683601969736E-2</v>
      </c>
      <c r="W53" s="10">
        <f>[1]SPX_20260630_MULT!V53</f>
        <v>1.3571375478055344E-2</v>
      </c>
      <c r="X53" s="10">
        <f>LN(F937/F932)</f>
        <v>1.5188748337122044E-2</v>
      </c>
      <c r="Y53" s="10">
        <f>[1]SPX_20260630_MULT!X53</f>
        <v>1.3480109174222975E-2</v>
      </c>
      <c r="AA53" s="4">
        <f>A1000</f>
        <v>45826</v>
      </c>
      <c r="AB53" s="10">
        <f>(F1000-F995)/F995</f>
        <v>-1.8635010638471516E-2</v>
      </c>
      <c r="AC53" s="10">
        <f>[1]SPX_20260630_MULT!AB53</f>
        <v>-6.8695532934737631E-3</v>
      </c>
      <c r="AD53" s="10">
        <f>LN(F1000/F995)</f>
        <v>-1.8810830140858419E-2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-2.5602276235085722E-2</v>
      </c>
      <c r="AI53" s="10">
        <f>[1]SPX_20260630_MULT!AH53</f>
        <v>1.4456554506665512E-2</v>
      </c>
      <c r="AJ53" s="10">
        <f>LN(F1061/F1056)</f>
        <v>-2.5935718066882552E-2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2.2887529507322847E-2</v>
      </c>
      <c r="AO53" s="10">
        <f>[1]SPX_20260630_MULT!AN53</f>
        <v>-2.2299891446025243E-2</v>
      </c>
      <c r="AP53" s="10">
        <f>LN(F1187/F1182)</f>
        <v>2.2629539094869335E-2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50.14</v>
      </c>
      <c r="C54" s="5">
        <v>50.14</v>
      </c>
      <c r="D54" s="5">
        <v>48.49</v>
      </c>
      <c r="E54" s="5">
        <v>48.51</v>
      </c>
      <c r="F54" s="5">
        <v>41.9161</v>
      </c>
      <c r="G54" s="7">
        <v>909300</v>
      </c>
      <c r="I54" s="4">
        <f>A59</f>
        <v>44456</v>
      </c>
      <c r="J54" s="10">
        <f>(F59-F54)/F54</f>
        <v>-4.267095459739819E-2</v>
      </c>
      <c r="K54" s="10">
        <f>[1]SPX_20260630_MULT!J54</f>
        <v>-5.7394729770583108E-3</v>
      </c>
      <c r="L54" s="10">
        <f>LN(F59/F54)</f>
        <v>-4.3608116528442341E-2</v>
      </c>
      <c r="M54" s="10">
        <f>[1]SPX_20260630_MULT!L54</f>
        <v>-5.7560070470023747E-3</v>
      </c>
      <c r="O54" s="4">
        <f>A813</f>
        <v>45553</v>
      </c>
      <c r="P54" s="10">
        <f>(F813-F808)/F808</f>
        <v>-7.1761203145277626E-3</v>
      </c>
      <c r="Q54" s="10">
        <f>[1]SPX_20260630_MULT!P54</f>
        <v>1.1546344999961183E-2</v>
      </c>
      <c r="R54" s="10">
        <f>LN(F813/F808)</f>
        <v>-7.2019925148969098E-3</v>
      </c>
      <c r="S54" s="10">
        <f>[1]SPX_20260630_MULT!R54</f>
        <v>1.1480194667950593E-2</v>
      </c>
      <c r="U54" s="4">
        <f>A938</f>
        <v>45736</v>
      </c>
      <c r="V54" s="10">
        <f>(F938-F933)/F933</f>
        <v>-7.1550665028576824E-3</v>
      </c>
      <c r="W54" s="10">
        <f>[1]SPX_20260630_MULT!V54</f>
        <v>2.5603475130036506E-2</v>
      </c>
      <c r="X54" s="10">
        <f>LN(F938/F933)</f>
        <v>-7.1807867513465403E-3</v>
      </c>
      <c r="Y54" s="10">
        <f>[1]SPX_20260630_MULT!X54</f>
        <v>2.528119556584902E-2</v>
      </c>
      <c r="AA54" s="4">
        <f>A1001</f>
        <v>45828</v>
      </c>
      <c r="AB54" s="10">
        <f>(F1001-F997)/F997</f>
        <v>-1.8659532326570392E-2</v>
      </c>
      <c r="AC54" s="10">
        <f>[1]SPX_20260630_MULT!AB54</f>
        <v>-1.5275967077767946E-3</v>
      </c>
      <c r="AD54" s="10">
        <f>LN(F1001/F997)</f>
        <v>-1.8835817780254071E-2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-1.7381632785607743E-2</v>
      </c>
      <c r="AI54" s="10">
        <f>[1]SPX_20260630_MULT!AH54</f>
        <v>1.0457697748329725E-2</v>
      </c>
      <c r="AJ54" s="10">
        <f>LN(F1062/F1057)</f>
        <v>-1.7534466959038281E-2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-1.4368896721404194E-2</v>
      </c>
      <c r="AO54" s="10">
        <f>[1]SPX_20260630_MULT!AN54</f>
        <v>-9.9106346545939136E-3</v>
      </c>
      <c r="AP54" s="10">
        <f>LN(F1188/F1183)</f>
        <v>-1.4473128991201496E-2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48.92</v>
      </c>
      <c r="C55" s="5">
        <v>48.99</v>
      </c>
      <c r="D55" s="5">
        <v>47.53</v>
      </c>
      <c r="E55" s="5">
        <v>47.8</v>
      </c>
      <c r="F55" s="5">
        <v>41.302599999999998</v>
      </c>
      <c r="G55" s="7">
        <v>1190400</v>
      </c>
      <c r="I55" s="4">
        <f>A60</f>
        <v>44459</v>
      </c>
      <c r="J55" s="10">
        <f>(F60-F55)/F55</f>
        <v>-9.4134509691882907E-3</v>
      </c>
      <c r="K55" s="10">
        <f>[1]SPX_20260630_MULT!J55</f>
        <v>-2.4839272007930666E-2</v>
      </c>
      <c r="L55" s="10">
        <f>LN(F60/F55)</f>
        <v>-9.4580375282943725E-3</v>
      </c>
      <c r="M55" s="10">
        <f>[1]SPX_20260630_MULT!L55</f>
        <v>-2.5152972347794688E-2</v>
      </c>
      <c r="O55" s="4">
        <f>A814</f>
        <v>45554</v>
      </c>
      <c r="P55" s="10">
        <f>(F814-F809)/F809</f>
        <v>-3.6403067152040573E-3</v>
      </c>
      <c r="Q55" s="10">
        <f>[1]SPX_20260630_MULT!P55</f>
        <v>2.1066004298468961E-2</v>
      </c>
      <c r="R55" s="10">
        <f>LN(F814/F809)</f>
        <v>-3.6469487559710237E-3</v>
      </c>
      <c r="S55" s="10">
        <f>[1]SPX_20260630_MULT!R55</f>
        <v>2.0847183810422991E-2</v>
      </c>
      <c r="U55" s="4">
        <f>A939</f>
        <v>45737</v>
      </c>
      <c r="V55" s="10">
        <f>(F939-F934)/F934</f>
        <v>-2.506457349734293E-2</v>
      </c>
      <c r="W55" s="10">
        <f>[1]SPX_20260630_MULT!V55</f>
        <v>5.0754575341367594E-3</v>
      </c>
      <c r="X55" s="10">
        <f>LN(F939/F934)</f>
        <v>-2.5384039405586062E-2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1.6855802189756859E-2</v>
      </c>
      <c r="AC55" s="10">
        <f>[1]SPX_20260630_MULT!AB55</f>
        <v>-1.3160708376952505E-3</v>
      </c>
      <c r="AD55" s="10">
        <f>LN(F1002/F998)</f>
        <v>1.6715319589601336E-2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-2.6934941261191583E-2</v>
      </c>
      <c r="AI55" s="10">
        <f>[1]SPX_20260630_MULT!AH55</f>
        <v>6.7537003810659042E-3</v>
      </c>
      <c r="AJ55" s="10">
        <f>LN(F1063/F1058)</f>
        <v>-2.7304334962771865E-2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-4.1296541296541214E-2</v>
      </c>
      <c r="AO55" s="10">
        <f>[1]SPX_20260630_MULT!AN55</f>
        <v>-1.8954508525155581E-2</v>
      </c>
      <c r="AP55" s="10">
        <f>LN(F1189/F1184)</f>
        <v>-4.2173471204161872E-2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48.08</v>
      </c>
      <c r="C56" s="5">
        <v>48.17</v>
      </c>
      <c r="D56" s="5">
        <v>47.46</v>
      </c>
      <c r="E56" s="5">
        <v>47.62</v>
      </c>
      <c r="F56" s="5">
        <v>41.147100000000002</v>
      </c>
      <c r="G56" s="7">
        <v>911900</v>
      </c>
      <c r="I56" s="4">
        <f>A61</f>
        <v>44460</v>
      </c>
      <c r="J56" s="10">
        <f>(F61-F56)/F56</f>
        <v>-1.09217903570362E-2</v>
      </c>
      <c r="K56" s="10">
        <f>[1]SPX_20260630_MULT!J56</f>
        <v>-1.9999753322593745E-2</v>
      </c>
      <c r="L56" s="10">
        <f>LN(F61/F56)</f>
        <v>-1.0981870968387144E-2</v>
      </c>
      <c r="M56" s="10">
        <f>[1]SPX_20260630_MULT!L56</f>
        <v>-2.0202455605912086E-2</v>
      </c>
      <c r="O56" s="4">
        <f>A815</f>
        <v>45555</v>
      </c>
      <c r="P56" s="10">
        <f>(F815-F810)/F810</f>
        <v>-3.3817888694730111E-2</v>
      </c>
      <c r="Q56" s="10">
        <f>[1]SPX_20260630_MULT!P56</f>
        <v>1.3602831131065894E-2</v>
      </c>
      <c r="R56" s="10">
        <f>LN(F815/F810)</f>
        <v>-3.4402941517525383E-2</v>
      </c>
      <c r="S56" s="10">
        <f>[1]SPX_20260630_MULT!R56</f>
        <v>1.351114316519476E-2</v>
      </c>
      <c r="U56" s="4">
        <f>A940</f>
        <v>45740</v>
      </c>
      <c r="V56" s="10">
        <f>(F940-F935)/F935</f>
        <v>-4.2661301323148285E-2</v>
      </c>
      <c r="W56" s="10">
        <f>[1]SPX_20260630_MULT!V56</f>
        <v>1.6290351282609881E-2</v>
      </c>
      <c r="X56" s="10">
        <f>LN(F940/F935)</f>
        <v>-4.3598033030373406E-2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2.158875080069703E-2</v>
      </c>
      <c r="AC56" s="10">
        <f>[1]SPX_20260630_MULT!AB56</f>
        <v>1.8296025276261466E-2</v>
      </c>
      <c r="AD56" s="10">
        <f>LN(F1003/F999)</f>
        <v>2.1359014321511782E-2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-3.3674232975804567E-2</v>
      </c>
      <c r="AI56" s="10">
        <f>[1]SPX_20260630_MULT!AH56</f>
        <v>1.2160749298709568E-2</v>
      </c>
      <c r="AJ56" s="10">
        <f>LN(F1064/F1059)</f>
        <v>-3.4254268675565851E-2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-2.5341015558719683E-2</v>
      </c>
      <c r="AO56" s="10">
        <f>[1]SPX_20260630_MULT!AN56</f>
        <v>-1.7670277214761311E-2</v>
      </c>
      <c r="AP56" s="10">
        <f>LN(F1190/F1185)</f>
        <v>-2.5667628711831175E-2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47.61</v>
      </c>
      <c r="C57" s="5">
        <v>47.63</v>
      </c>
      <c r="D57" s="5">
        <v>47.04</v>
      </c>
      <c r="E57" s="5">
        <v>47.39</v>
      </c>
      <c r="F57" s="5">
        <v>40.948300000000003</v>
      </c>
      <c r="G57" s="7">
        <v>1239700</v>
      </c>
      <c r="I57" s="4">
        <f>A62</f>
        <v>44461</v>
      </c>
      <c r="J57" s="10">
        <f>(F62-F57)/F57</f>
        <v>-6.5399540396060673E-3</v>
      </c>
      <c r="K57" s="10">
        <f>[1]SPX_20260630_MULT!J57</f>
        <v>-1.8983662419547864E-2</v>
      </c>
      <c r="L57" s="10">
        <f>LN(F62/F57)</f>
        <v>-6.5614332388938329E-3</v>
      </c>
      <c r="M57" s="10">
        <f>[1]SPX_20260630_MULT!L57</f>
        <v>-1.9166165548873286E-2</v>
      </c>
      <c r="O57" s="4">
        <f>A816</f>
        <v>45558</v>
      </c>
      <c r="P57" s="10">
        <f>(F816-F811)/F811</f>
        <v>-2.9897412951951776E-2</v>
      </c>
      <c r="Q57" s="10">
        <f>[1]SPX_20260630_MULT!P57</f>
        <v>1.5174620507558832E-2</v>
      </c>
      <c r="R57" s="10">
        <f>LN(F816/F811)</f>
        <v>-3.0353453233537844E-2</v>
      </c>
      <c r="S57" s="10">
        <f>[1]SPX_20260630_MULT!R57</f>
        <v>1.506063760550767E-2</v>
      </c>
      <c r="U57" s="4">
        <f>A941</f>
        <v>45741</v>
      </c>
      <c r="V57" s="10">
        <f>(F941-F936)/F936</f>
        <v>-4.5339765177985977E-2</v>
      </c>
      <c r="W57" s="10">
        <f>[1]SPX_20260630_MULT!V57</f>
        <v>2.885120278516589E-2</v>
      </c>
      <c r="X57" s="10">
        <f>LN(F941/F936)</f>
        <v>-4.6399776859849425E-2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-8.0236217197832051E-3</v>
      </c>
      <c r="AC57" s="10">
        <f>[1]SPX_20260630_MULT!AB57</f>
        <v>1.8607677167240294E-2</v>
      </c>
      <c r="AD57" s="10">
        <f>LN(F1004/F1000)</f>
        <v>-8.0559841983030133E-3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-2.0107428086790564E-2</v>
      </c>
      <c r="AI57" s="10">
        <f>[1]SPX_20260630_MULT!AH57</f>
        <v>1.186196236174315E-2</v>
      </c>
      <c r="AJ57" s="10">
        <f>LN(F1065/F1060)</f>
        <v>-2.0312333823010283E-2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-2.7435700281600913E-2</v>
      </c>
      <c r="AO57" s="10">
        <f>[1]SPX_20260630_MULT!AN57</f>
        <v>-2.3781650447854293E-2</v>
      </c>
      <c r="AP57" s="10">
        <f>LN(F1191/F1186)</f>
        <v>-2.7819087712867729E-2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47.56</v>
      </c>
      <c r="C58" s="5">
        <v>47.73</v>
      </c>
      <c r="D58" s="5">
        <v>46.79</v>
      </c>
      <c r="E58" s="5">
        <v>46.82</v>
      </c>
      <c r="F58" s="5">
        <v>40.455800000000004</v>
      </c>
      <c r="G58" s="7">
        <v>1314100</v>
      </c>
      <c r="I58" s="4">
        <f>A63</f>
        <v>44462</v>
      </c>
      <c r="J58" s="10">
        <f>(F63-F58)/F58</f>
        <v>5.9793651342945628E-3</v>
      </c>
      <c r="K58" s="10">
        <f>[1]SPX_20260630_MULT!J58</f>
        <v>-5.5367421067338222E-3</v>
      </c>
      <c r="L58" s="10">
        <f>LN(F63/F58)</f>
        <v>5.9615596722418706E-3</v>
      </c>
      <c r="M58" s="10">
        <f>[1]SPX_20260630_MULT!L58</f>
        <v>-5.5521266765211543E-3</v>
      </c>
      <c r="O58" s="4">
        <f>A817</f>
        <v>45559</v>
      </c>
      <c r="P58" s="10">
        <f>(F817-F812)/F812</f>
        <v>-3.2604572010795994E-2</v>
      </c>
      <c r="Q58" s="10">
        <f>[1]SPX_20260630_MULT!P58</f>
        <v>1.7454734559545909E-2</v>
      </c>
      <c r="R58" s="10">
        <f>LN(F817/F812)</f>
        <v>-3.3147944685460042E-2</v>
      </c>
      <c r="S58" s="10">
        <f>[1]SPX_20260630_MULT!R58</f>
        <v>1.7304150425675482E-2</v>
      </c>
      <c r="U58" s="4">
        <f>A942</f>
        <v>45742</v>
      </c>
      <c r="V58" s="10">
        <f>(F942-F937)/F937</f>
        <v>-1.4563858768228124E-2</v>
      </c>
      <c r="W58" s="10">
        <f>[1]SPX_20260630_MULT!V58</f>
        <v>6.5036676539877714E-3</v>
      </c>
      <c r="X58" s="10">
        <f>LN(F942/F937)</f>
        <v>-1.4670952833084817E-2</v>
      </c>
      <c r="Y58" s="10">
        <f>[1]SPX_20260630_MULT!X58</f>
        <v>6.4826100592644213E-3</v>
      </c>
      <c r="AA58" s="4">
        <f>A1005</f>
        <v>45834</v>
      </c>
      <c r="AB58" s="10">
        <f>(F1005-F1000)/F1000</f>
        <v>-1.1234179408625273E-2</v>
      </c>
      <c r="AC58" s="10">
        <f>[1]SPX_20260630_MULT!AB58</f>
        <v>2.6777023630725625E-2</v>
      </c>
      <c r="AD58" s="10">
        <f>LN(F1005/F1000)</f>
        <v>-1.1297759430178219E-2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6.1679251364298877E-3</v>
      </c>
      <c r="AI58" s="10">
        <f>[1]SPX_20260630_MULT!AH58</f>
        <v>7.5922390882138709E-3</v>
      </c>
      <c r="AJ58" s="10">
        <f>LN(F1066/F1061)</f>
        <v>6.1489813422151438E-3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-2.5080213505646584E-2</v>
      </c>
      <c r="AO58" s="10">
        <f>[1]SPX_20260630_MULT!AN58</f>
        <v>-4.9512127356344179E-3</v>
      </c>
      <c r="AP58" s="10">
        <f>LN(F1192/F1187)</f>
        <v>-2.5400081630875159E-2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46.79</v>
      </c>
      <c r="C59" s="5">
        <v>46.86</v>
      </c>
      <c r="D59" s="5">
        <v>46.25</v>
      </c>
      <c r="E59" s="5">
        <v>46.44</v>
      </c>
      <c r="F59" s="5">
        <v>40.127499999999998</v>
      </c>
      <c r="G59" s="7">
        <v>3110000</v>
      </c>
      <c r="I59" s="4">
        <f>A64</f>
        <v>44463</v>
      </c>
      <c r="J59" s="10">
        <f>(F64-F59)/F59</f>
        <v>1.5717400784997931E-2</v>
      </c>
      <c r="K59" s="10">
        <f>[1]SPX_20260630_MULT!J59</f>
        <v>5.073279882278868E-3</v>
      </c>
      <c r="L59" s="10">
        <f>LN(F64/F59)</f>
        <v>1.5595161632065114E-2</v>
      </c>
      <c r="M59" s="10">
        <f>[1]SPX_20260630_MULT!L59</f>
        <v>5.0604541585974232E-3</v>
      </c>
      <c r="O59" s="4">
        <f>A818</f>
        <v>45560</v>
      </c>
      <c r="P59" s="10">
        <f>(F818-F813)/F813</f>
        <v>-1.7295545669248173E-2</v>
      </c>
      <c r="Q59" s="10">
        <f>[1]SPX_20260630_MULT!P59</f>
        <v>1.8511069922398392E-2</v>
      </c>
      <c r="R59" s="10">
        <f>LN(F818/F813)</f>
        <v>-1.7446860876748984E-2</v>
      </c>
      <c r="S59" s="10">
        <f>[1]SPX_20260630_MULT!R59</f>
        <v>1.8341825474355526E-2</v>
      </c>
      <c r="U59" s="4">
        <f>A943</f>
        <v>45743</v>
      </c>
      <c r="V59" s="10">
        <f>(F943-F938)/F938</f>
        <v>-5.4043003058582258E-3</v>
      </c>
      <c r="W59" s="10">
        <f>[1]SPX_20260630_MULT!V59</f>
        <v>5.3718153562612976E-3</v>
      </c>
      <c r="X59" s="10">
        <f>LN(F943/F938)</f>
        <v>-5.4189563644335284E-3</v>
      </c>
      <c r="Y59" s="10">
        <f>[1]SPX_20260630_MULT!X59</f>
        <v>5.357438619285922E-3</v>
      </c>
      <c r="AA59" s="4">
        <f>A1006</f>
        <v>45835</v>
      </c>
      <c r="AB59" s="10">
        <f>(F1006-F1001)/F1001</f>
        <v>-1.1246467260037547E-2</v>
      </c>
      <c r="AC59" s="10">
        <f>[1]SPX_20260630_MULT!AB59</f>
        <v>3.4389327944091344E-2</v>
      </c>
      <c r="AD59" s="10">
        <f>LN(F1006/F1001)</f>
        <v>-1.1310186971169645E-2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1.3133941972707635E-2</v>
      </c>
      <c r="AI59" s="10">
        <f>[1]SPX_20260630_MULT!AH59</f>
        <v>5.6997128076585052E-3</v>
      </c>
      <c r="AJ59" s="10">
        <f>LN(F1067/F1062)</f>
        <v>1.3048439598608087E-2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7.9076320744131245E-3</v>
      </c>
      <c r="AO59" s="10">
        <f>[1]SPX_20260630_MULT!AN59</f>
        <v>-1.9576204018284915E-2</v>
      </c>
      <c r="AP59" s="10">
        <f>LN(F1193/F1188)</f>
        <v>7.8765306036354347E-3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46.26</v>
      </c>
      <c r="C60" s="5">
        <v>47.48</v>
      </c>
      <c r="D60" s="5">
        <v>46.26</v>
      </c>
      <c r="E60" s="5">
        <v>47.35</v>
      </c>
      <c r="F60" s="5">
        <v>40.913800000000002</v>
      </c>
      <c r="G60" s="7">
        <v>1529100</v>
      </c>
      <c r="I60" s="4">
        <f>A65</f>
        <v>44466</v>
      </c>
      <c r="J60" s="10">
        <f>(F65-F60)/F60</f>
        <v>-1.837521814155622E-2</v>
      </c>
      <c r="K60" s="10">
        <f>[1]SPX_20260630_MULT!J60</f>
        <v>1.9592746682332504E-2</v>
      </c>
      <c r="L60" s="10">
        <f>LN(F65/F60)</f>
        <v>-1.8546139512062482E-2</v>
      </c>
      <c r="M60" s="10">
        <f>[1]SPX_20260630_MULT!L60</f>
        <v>1.940327960900801E-2</v>
      </c>
      <c r="O60" s="4">
        <f>A819</f>
        <v>45561</v>
      </c>
      <c r="P60" s="10">
        <f>(F819-F814)/F814</f>
        <v>-5.4804104477610468E-3</v>
      </c>
      <c r="Q60" s="10">
        <f>[1]SPX_20260630_MULT!P60</f>
        <v>5.5533774344660725E-3</v>
      </c>
      <c r="R60" s="10">
        <f>LN(F819/F814)</f>
        <v>-5.495482991473598E-3</v>
      </c>
      <c r="S60" s="10">
        <f>[1]SPX_20260630_MULT!R60</f>
        <v>5.5380142859980637E-3</v>
      </c>
      <c r="U60" s="4">
        <f>A944</f>
        <v>45744</v>
      </c>
      <c r="V60" s="10">
        <f>(F944-F939)/F939</f>
        <v>2.0255542314864879E-2</v>
      </c>
      <c r="W60" s="10">
        <f>[1]SPX_20260630_MULT!V60</f>
        <v>-1.5283507977268629E-2</v>
      </c>
      <c r="X60" s="10">
        <f>LN(F944/F939)</f>
        <v>2.0053127599598836E-2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-2.2890041618257528E-2</v>
      </c>
      <c r="AC60" s="10">
        <f>[1]SPX_20260630_MULT!AB60</f>
        <v>2.9838212529077455E-2</v>
      </c>
      <c r="AD60" s="10">
        <f>LN(F1007/F1002)</f>
        <v>-2.3156086310423027E-2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1.558547711884062E-2</v>
      </c>
      <c r="AI60" s="10">
        <f>[1]SPX_20260630_MULT!AH60</f>
        <v>-4.1073528790885779E-3</v>
      </c>
      <c r="AJ60" s="10">
        <f>LN(F1068/F1063)</f>
        <v>1.5465270941929494E-2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1.0266520074307119E-2</v>
      </c>
      <c r="AO60" s="10">
        <f>[1]SPX_20260630_MULT!AN60</f>
        <v>-2.1152743111482693E-2</v>
      </c>
      <c r="AP60" s="10">
        <f>LN(F1194/F1189)</f>
        <v>1.0214177304321871E-2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47.67</v>
      </c>
      <c r="C61" s="5">
        <v>47.91</v>
      </c>
      <c r="D61" s="5">
        <v>46.95</v>
      </c>
      <c r="E61" s="5">
        <v>47.1</v>
      </c>
      <c r="F61" s="5">
        <v>40.697699999999998</v>
      </c>
      <c r="G61" s="7">
        <v>1414200</v>
      </c>
      <c r="I61" s="4">
        <f>A66</f>
        <v>44467</v>
      </c>
      <c r="J61" s="10">
        <f>(F66-F61)/F61</f>
        <v>-1.6983760753064545E-2</v>
      </c>
      <c r="K61" s="10">
        <f>[1]SPX_20260630_MULT!J61</f>
        <v>-3.5827560024435316E-4</v>
      </c>
      <c r="L61" s="10">
        <f>LN(F66/F61)</f>
        <v>-1.7129638882986711E-2</v>
      </c>
      <c r="M61" s="10">
        <f>[1]SPX_20260630_MULT!L61</f>
        <v>-3.5833979628094537E-4</v>
      </c>
      <c r="O61" s="4">
        <f>A820</f>
        <v>45562</v>
      </c>
      <c r="P61" s="10">
        <f>(F820-F815)/F815</f>
        <v>1.052678731410135E-2</v>
      </c>
      <c r="Q61" s="10">
        <f>[1]SPX_20260630_MULT!P61</f>
        <v>6.246346152031867E-3</v>
      </c>
      <c r="R61" s="10">
        <f>LN(F820/F815)</f>
        <v>1.0471766480099268E-2</v>
      </c>
      <c r="S61" s="10">
        <f>[1]SPX_20260630_MULT!R61</f>
        <v>6.2269185907831981E-3</v>
      </c>
      <c r="U61" s="4">
        <f>A945</f>
        <v>45747</v>
      </c>
      <c r="V61" s="10">
        <f>(F945-F940)/F940</f>
        <v>3.617491759122507E-2</v>
      </c>
      <c r="W61" s="10">
        <f>[1]SPX_20260630_MULT!V61</f>
        <v>-2.6999187768824325E-2</v>
      </c>
      <c r="X61" s="10">
        <f>LN(F945/F940)</f>
        <v>3.5535968959297851E-2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-4.7560504793015624E-3</v>
      </c>
      <c r="AC61" s="10">
        <f>[1]SPX_20260630_MULT!AB61</f>
        <v>1.7371383728931728E-2</v>
      </c>
      <c r="AD61" s="10">
        <f>LN(F1008/F1003)</f>
        <v>-4.7673964764335993E-3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4.3490932103185949E-2</v>
      </c>
      <c r="AI61" s="10">
        <f>[1]SPX_20260630_MULT!AH61</f>
        <v>-3.1000276560694384E-3</v>
      </c>
      <c r="AJ61" s="10">
        <f>LN(F1069/F1064)</f>
        <v>4.2571757610620327E-2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2.6249659390232782E-2</v>
      </c>
      <c r="AO61" s="10">
        <f>[1]SPX_20260630_MULT!AN61</f>
        <v>-3.6055280352530049E-2</v>
      </c>
      <c r="AP61" s="10">
        <f>LN(F1195/F1190)</f>
        <v>2.5911049886986968E-2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47.02</v>
      </c>
      <c r="C62" s="5">
        <v>47.5</v>
      </c>
      <c r="D62" s="5">
        <v>46.82</v>
      </c>
      <c r="E62" s="5">
        <v>47.08</v>
      </c>
      <c r="F62" s="5">
        <v>40.680500000000002</v>
      </c>
      <c r="G62" s="7">
        <v>482600</v>
      </c>
      <c r="I62" s="4">
        <f>A67</f>
        <v>44468</v>
      </c>
      <c r="J62" s="10">
        <f>(F67-F62)/F62</f>
        <v>-5.3121274320621524E-3</v>
      </c>
      <c r="K62" s="10">
        <f>[1]SPX_20260630_MULT!J62</f>
        <v>-8.2309058924090687E-3</v>
      </c>
      <c r="L62" s="10">
        <f>LN(F67/F62)</f>
        <v>-5.3262869480191584E-3</v>
      </c>
      <c r="M62" s="10">
        <f>[1]SPX_20260630_MULT!L62</f>
        <v>-8.2649668286509815E-3</v>
      </c>
      <c r="O62" s="4">
        <f>A821</f>
        <v>45565</v>
      </c>
      <c r="P62" s="10">
        <f>(F821-F816)/F816</f>
        <v>7.3129393459475328E-3</v>
      </c>
      <c r="Q62" s="10">
        <f>[1]SPX_20260630_MULT!P62</f>
        <v>7.6785282921613286E-3</v>
      </c>
      <c r="R62" s="10">
        <f>LN(F821/F816)</f>
        <v>7.2863294572573546E-3</v>
      </c>
      <c r="S62" s="10">
        <f>[1]SPX_20260630_MULT!R62</f>
        <v>7.6491984381905995E-3</v>
      </c>
      <c r="U62" s="4">
        <f>A946</f>
        <v>45748</v>
      </c>
      <c r="V62" s="10">
        <f>(F946-F941)/F941</f>
        <v>4.353510334898146E-2</v>
      </c>
      <c r="W62" s="10">
        <f>[1]SPX_20260630_MULT!V62</f>
        <v>-2.4855253907632539E-2</v>
      </c>
      <c r="X62" s="10">
        <f>LN(F946/F941)</f>
        <v>4.2614086977913052E-2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5.3942105866277255E-4</v>
      </c>
      <c r="AC62" s="10">
        <f>[1]SPX_20260630_MULT!AB62</f>
        <v>2.2202255941989116E-2</v>
      </c>
      <c r="AD62" s="10">
        <f>LN(F1009/F1004)</f>
        <v>5.3927562342160999E-4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5.6156148658583038E-2</v>
      </c>
      <c r="AI62" s="10">
        <f>[1]SPX_20260630_MULT!AH62</f>
        <v>-4.861251167133515E-3</v>
      </c>
      <c r="AJ62" s="10">
        <f>LN(F1070/F1065)</f>
        <v>5.4636042400568186E-2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1.4357764581469082E-2</v>
      </c>
      <c r="AO62" s="10">
        <f>[1]SPX_20260630_MULT!AN62</f>
        <v>-4.247792539960436E-3</v>
      </c>
      <c r="AP62" s="10">
        <f>LN(F1196/F1191)</f>
        <v>1.4255667971911315E-2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47.32</v>
      </c>
      <c r="C63" s="5">
        <v>47.5</v>
      </c>
      <c r="D63" s="5">
        <v>46.96</v>
      </c>
      <c r="E63" s="5">
        <v>47.1</v>
      </c>
      <c r="F63" s="5">
        <v>40.697699999999998</v>
      </c>
      <c r="G63" s="7">
        <v>681200</v>
      </c>
      <c r="I63" s="4">
        <f>A68</f>
        <v>44469</v>
      </c>
      <c r="J63" s="10">
        <f>(F68-F63)/F63</f>
        <v>-2.1654786388419885E-2</v>
      </c>
      <c r="K63" s="10">
        <f>[1]SPX_20260630_MULT!J63</f>
        <v>-3.1791556716370857E-2</v>
      </c>
      <c r="L63" s="10">
        <f>LN(F68/F63)</f>
        <v>-2.1892692076860176E-2</v>
      </c>
      <c r="M63" s="10">
        <f>[1]SPX_20260630_MULT!L63</f>
        <v>-3.2307880915900575E-2</v>
      </c>
      <c r="O63" s="4">
        <f>A822</f>
        <v>45566</v>
      </c>
      <c r="P63" s="10">
        <f>(F822-F817)/F817</f>
        <v>9.2157895326558468E-3</v>
      </c>
      <c r="Q63" s="10">
        <f>[1]SPX_20260630_MULT!P63</f>
        <v>-4.2177733125025292E-3</v>
      </c>
      <c r="R63" s="10">
        <f>LN(F822/F817)</f>
        <v>9.1735832555730791E-3</v>
      </c>
      <c r="S63" s="10">
        <f>[1]SPX_20260630_MULT!R63</f>
        <v>-4.2266932085956513E-3</v>
      </c>
      <c r="U63" s="4">
        <f>A947</f>
        <v>45749</v>
      </c>
      <c r="V63" s="10">
        <f>(F947-F942)/F942</f>
        <v>2.1259353817550022E-2</v>
      </c>
      <c r="W63" s="10">
        <f>[1]SPX_20260630_MULT!V63</f>
        <v>-7.2178842751345566E-3</v>
      </c>
      <c r="X63" s="10">
        <f>LN(F947/F942)</f>
        <v>2.1036526335002054E-2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-5.139737489239714E-3</v>
      </c>
      <c r="AC63" s="10">
        <f>[1]SPX_20260630_MULT!AB63</f>
        <v>2.2525590211397977E-2</v>
      </c>
      <c r="AD63" s="10">
        <f>LN(F1010/F1005)</f>
        <v>-5.1529913737987003E-3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6.31492199777684E-2</v>
      </c>
      <c r="AI63" s="10">
        <f>[1]SPX_20260630_MULT!AH63</f>
        <v>4.7379419421886343E-3</v>
      </c>
      <c r="AJ63" s="10">
        <f>LN(F1071/F1066)</f>
        <v>6.1235465780578757E-2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2.4969456322541279E-2</v>
      </c>
      <c r="AO63" s="10">
        <f>[1]SPX_20260630_MULT!AN63</f>
        <v>-2.5152232666640051E-3</v>
      </c>
      <c r="AP63" s="10">
        <f>LN(F1197/F1192)</f>
        <v>2.4662813436665352E-2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47.18</v>
      </c>
      <c r="C64" s="5">
        <v>47.4</v>
      </c>
      <c r="D64" s="5">
        <v>46.94</v>
      </c>
      <c r="E64" s="5">
        <v>47.17</v>
      </c>
      <c r="F64" s="5">
        <v>40.758200000000002</v>
      </c>
      <c r="G64" s="7">
        <v>532400</v>
      </c>
      <c r="I64" s="4">
        <f>A69</f>
        <v>44470</v>
      </c>
      <c r="J64" s="10">
        <f>(F69-F64)/F64</f>
        <v>-1.9502823971618115E-2</v>
      </c>
      <c r="K64" s="10">
        <f>[1]SPX_20260630_MULT!J64</f>
        <v>-2.209414024975976E-2</v>
      </c>
      <c r="L64" s="10">
        <f>LN(F69/F64)</f>
        <v>-1.969551348411934E-2</v>
      </c>
      <c r="M64" s="10">
        <f>[1]SPX_20260630_MULT!L64</f>
        <v>-2.2341871504500736E-2</v>
      </c>
      <c r="O64" s="4">
        <f>A823</f>
        <v>45567</v>
      </c>
      <c r="P64" s="10">
        <f>(F823-F818)/F818</f>
        <v>1.7074574812347466E-2</v>
      </c>
      <c r="Q64" s="10">
        <f>[1]SPX_20260630_MULT!P64</f>
        <v>-2.2228630723826713E-3</v>
      </c>
      <c r="R64" s="10">
        <f>LN(F823/F818)</f>
        <v>1.6930442610436275E-2</v>
      </c>
      <c r="S64" s="10">
        <f>[1]SPX_20260630_MULT!R64</f>
        <v>-2.2253372997610133E-3</v>
      </c>
      <c r="U64" s="4">
        <f>A948</f>
        <v>45750</v>
      </c>
      <c r="V64" s="10">
        <f>(F948-F943)/F943</f>
        <v>5.1488645829952523E-2</v>
      </c>
      <c r="W64" s="10">
        <f>[1]SPX_20260630_MULT!V64</f>
        <v>-5.2129621395468916E-2</v>
      </c>
      <c r="X64" s="10">
        <f>LN(F948/F943)</f>
        <v>5.0206918032848144E-2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-6.732296321520159E-3</v>
      </c>
      <c r="AC64" s="10">
        <f>[1]SPX_20260630_MULT!AB64</f>
        <v>4.033843817150916E-3</v>
      </c>
      <c r="AD64" s="10">
        <f>LN(F1011/F1007)</f>
        <v>-6.7550604558590261E-3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2.6982064511218599E-2</v>
      </c>
      <c r="AI64" s="10">
        <f>[1]SPX_20260630_MULT!AH64</f>
        <v>1.1031986856464115E-2</v>
      </c>
      <c r="AJ64" s="10">
        <f>LN(F1072/F1067)</f>
        <v>2.6624466832112007E-2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7.110763627726488E-3</v>
      </c>
      <c r="AO64" s="10">
        <f>[1]SPX_20260630_MULT!AN64</f>
        <v>1.6292587606525473E-2</v>
      </c>
      <c r="AP64" s="10">
        <f>LN(F1198/F1193)</f>
        <v>7.0856013595872536E-3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47.03</v>
      </c>
      <c r="C65" s="5">
        <v>47.5</v>
      </c>
      <c r="D65" s="5">
        <v>46.44</v>
      </c>
      <c r="E65" s="5">
        <v>46.48</v>
      </c>
      <c r="F65" s="5">
        <v>40.161999999999999</v>
      </c>
      <c r="G65" s="7">
        <v>613700</v>
      </c>
      <c r="I65" s="4">
        <f>A70</f>
        <v>44473</v>
      </c>
      <c r="J65" s="10">
        <f>(F70-F65)/F65</f>
        <v>9.4666600268911438E-3</v>
      </c>
      <c r="K65" s="10">
        <f>[1]SPX_20260630_MULT!J65</f>
        <v>-3.210586800925188E-2</v>
      </c>
      <c r="L65" s="10">
        <f>LN(F70/F65)</f>
        <v>9.4221320013963272E-3</v>
      </c>
      <c r="M65" s="10">
        <f>[1]SPX_20260630_MULT!L65</f>
        <v>-3.2632565464804329E-2</v>
      </c>
      <c r="O65" s="4">
        <f>A824</f>
        <v>45568</v>
      </c>
      <c r="P65" s="10">
        <f>(F824-F819)/F819</f>
        <v>1.4957372326348611E-2</v>
      </c>
      <c r="Q65" s="10">
        <f>[1]SPX_20260630_MULT!P65</f>
        <v>-7.9072712826628502E-3</v>
      </c>
      <c r="R65" s="10">
        <f>LN(F824/F819)</f>
        <v>1.4846613903791215E-2</v>
      </c>
      <c r="S65" s="10">
        <f>[1]SPX_20260630_MULT!R65</f>
        <v>-7.9386995363491045E-3</v>
      </c>
      <c r="U65" s="4">
        <f>A949</f>
        <v>45751</v>
      </c>
      <c r="V65" s="10">
        <f>(F949-F944)/F944</f>
        <v>6.8723310851258705E-3</v>
      </c>
      <c r="W65" s="10">
        <f>[1]SPX_20260630_MULT!V65</f>
        <v>-9.0819791841872402E-2</v>
      </c>
      <c r="X65" s="10">
        <f>LN(F949/F944)</f>
        <v>6.8488242542178307E-3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-1.5656896352501604E-2</v>
      </c>
      <c r="AC65" s="10">
        <f>[1]SPX_20260630_MULT!AB65</f>
        <v>4.4385538080305431E-3</v>
      </c>
      <c r="AD65" s="10">
        <f>LN(F1012/F1008)</f>
        <v>-1.578076013692728E-2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2.0640281040633528E-2</v>
      </c>
      <c r="AI65" s="10">
        <f>[1]SPX_20260630_MULT!AH65</f>
        <v>1.6750126674556162E-2</v>
      </c>
      <c r="AJ65" s="10">
        <f>LN(F1073/F1068)</f>
        <v>2.0430156868729801E-2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-3.8967233105183636E-3</v>
      </c>
      <c r="AO65" s="10">
        <f>[1]SPX_20260630_MULT!AN65</f>
        <v>4.2263828092544246E-2</v>
      </c>
      <c r="AP65" s="10">
        <f>LN(F1199/F1195)</f>
        <v>-3.9043353178233398E-3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46.27</v>
      </c>
      <c r="C66" s="5">
        <v>46.51</v>
      </c>
      <c r="D66" s="5">
        <v>46.06</v>
      </c>
      <c r="E66" s="5">
        <v>46.3</v>
      </c>
      <c r="F66" s="5">
        <v>40.006500000000003</v>
      </c>
      <c r="G66" s="7">
        <v>874500</v>
      </c>
      <c r="I66" s="4">
        <f>A71</f>
        <v>44474</v>
      </c>
      <c r="J66" s="10">
        <f>(F71-F66)/F66</f>
        <v>1.144564008348631E-2</v>
      </c>
      <c r="K66" s="10">
        <f>[1]SPX_20260630_MULT!J66</f>
        <v>-1.5874770331380937E-3</v>
      </c>
      <c r="L66" s="10">
        <f>LN(F71/F66)</f>
        <v>1.1380634296678271E-2</v>
      </c>
      <c r="M66" s="10">
        <f>[1]SPX_20260630_MULT!L66</f>
        <v>-1.5887384099180048E-3</v>
      </c>
      <c r="O66" s="4">
        <f>A825</f>
        <v>45569</v>
      </c>
      <c r="P66" s="10">
        <f>(F825-F820)/F820</f>
        <v>-3.906423157054785E-3</v>
      </c>
      <c r="Q66" s="10">
        <f>[1]SPX_20260630_MULT!P66</f>
        <v>2.2480861014589938E-3</v>
      </c>
      <c r="R66" s="10">
        <f>LN(F825/F820)</f>
        <v>-3.9140731572535181E-3</v>
      </c>
      <c r="S66" s="10">
        <f>[1]SPX_20260630_MULT!R66</f>
        <v>2.2455629367194516E-3</v>
      </c>
      <c r="U66" s="4">
        <f>A950</f>
        <v>45754</v>
      </c>
      <c r="V66" s="10">
        <f>(F950-F945)/F945</f>
        <v>-3.0609465530965111E-2</v>
      </c>
      <c r="W66" s="10">
        <f>[1]SPX_20260630_MULT!V66</f>
        <v>-9.7935634453243811E-2</v>
      </c>
      <c r="X66" s="10">
        <f>LN(F950/F945)</f>
        <v>-3.1087719937663214E-2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6.466769464556989E-3</v>
      </c>
      <c r="AC66" s="10">
        <f>[1]SPX_20260630_MULT!AB66</f>
        <v>5.7551763933567325E-3</v>
      </c>
      <c r="AD66" s="10">
        <f>LN(F1013/F1009)</f>
        <v>6.4459496207855465E-3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1.9414764158095087E-2</v>
      </c>
      <c r="AI66" s="10">
        <f>[1]SPX_20260630_MULT!AH66</f>
        <v>1.0850850855672226E-2</v>
      </c>
      <c r="AJ66" s="10">
        <f>LN(F1074/F1069)</f>
        <v>1.922870200324326E-2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4.9646136573237853E-3</v>
      </c>
      <c r="AO66" s="10">
        <f>[1]SPX_20260630_MULT!AN66</f>
        <v>1.3529881198188749E-2</v>
      </c>
      <c r="AP66" s="10">
        <f>LN(F1200/F1196)</f>
        <v>4.9523305999221324E-3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46.43</v>
      </c>
      <c r="C67" s="5">
        <v>47.24</v>
      </c>
      <c r="D67" s="5">
        <v>46.42</v>
      </c>
      <c r="E67" s="5">
        <v>46.83</v>
      </c>
      <c r="F67" s="5">
        <v>40.464399999999998</v>
      </c>
      <c r="G67" s="7">
        <v>582400</v>
      </c>
      <c r="I67" s="4">
        <f>A72</f>
        <v>44475</v>
      </c>
      <c r="J67" s="10">
        <f>(F72-F67)/F67</f>
        <v>2.7777503187987702E-3</v>
      </c>
      <c r="K67" s="10">
        <f>[1]SPX_20260630_MULT!J67</f>
        <v>9.3814371504721708E-4</v>
      </c>
      <c r="L67" s="10">
        <f>LN(F72/F67)</f>
        <v>2.7738994998094133E-3</v>
      </c>
      <c r="M67" s="10">
        <f>[1]SPX_20260630_MULT!L67</f>
        <v>9.3770393326311221E-4</v>
      </c>
      <c r="O67" s="4">
        <f>A826</f>
        <v>45572</v>
      </c>
      <c r="P67" s="10">
        <f>(F826-F821)/F821</f>
        <v>-8.8155303385537166E-3</v>
      </c>
      <c r="Q67" s="10">
        <f>[1]SPX_20260630_MULT!P67</f>
        <v>-1.1547129013896667E-2</v>
      </c>
      <c r="R67" s="10">
        <f>LN(F826/F821)</f>
        <v>-8.854617008832083E-3</v>
      </c>
      <c r="S67" s="10">
        <f>[1]SPX_20260630_MULT!R67</f>
        <v>-1.1614314810943951E-2</v>
      </c>
      <c r="U67" s="4">
        <f>A951</f>
        <v>45755</v>
      </c>
      <c r="V67" s="10">
        <f>(F951-F946)/F946</f>
        <v>-4.8799763177231163E-2</v>
      </c>
      <c r="W67" s="10">
        <f>[1]SPX_20260630_MULT!V67</f>
        <v>-0.11544323487701143</v>
      </c>
      <c r="X67" s="10">
        <f>LN(F951/F946)</f>
        <v>-5.0030684632962577E-2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2.0665163472378911E-2</v>
      </c>
      <c r="AC67" s="10">
        <f>[1]SPX_20260630_MULT!AB67</f>
        <v>1.7675396057314591E-4</v>
      </c>
      <c r="AD67" s="10">
        <f>LN(F1014/F1010)</f>
        <v>2.0454535808994319E-2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2.4282937591930939E-2</v>
      </c>
      <c r="AI67" s="10">
        <f>[1]SPX_20260630_MULT!AH67</f>
        <v>1.187018574703398E-2</v>
      </c>
      <c r="AJ67" s="10">
        <f>LN(F1075/F1070)</f>
        <v>2.3992794693896431E-2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-7.8745436936600455E-3</v>
      </c>
      <c r="AO67" s="10">
        <f>[1]SPX_20260630_MULT!AN67</f>
        <v>3.1555925234237198E-2</v>
      </c>
      <c r="AP67" s="10">
        <f>LN(F1201/F1197)</f>
        <v>-7.9057116429280642E-3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47.08</v>
      </c>
      <c r="C68" s="5">
        <v>47.11</v>
      </c>
      <c r="D68" s="5">
        <v>46.08</v>
      </c>
      <c r="E68" s="5">
        <v>46.08</v>
      </c>
      <c r="F68" s="5">
        <v>39.816400000000002</v>
      </c>
      <c r="G68" s="7">
        <v>649500</v>
      </c>
      <c r="I68" s="4">
        <f>A73</f>
        <v>44476</v>
      </c>
      <c r="J68" s="10">
        <f>(F73-F68)/F68</f>
        <v>1.8879155322932249E-2</v>
      </c>
      <c r="K68" s="10">
        <f>[1]SPX_20260630_MULT!J68</f>
        <v>2.1408924815555945E-2</v>
      </c>
      <c r="L68" s="10">
        <f>LN(F73/F68)</f>
        <v>1.8703155768353685E-2</v>
      </c>
      <c r="M68" s="10">
        <f>[1]SPX_20260630_MULT!L68</f>
        <v>2.1182973019309843E-2</v>
      </c>
      <c r="O68" s="4">
        <f>A827</f>
        <v>45573</v>
      </c>
      <c r="P68" s="10">
        <f>(F827-F822)/F822</f>
        <v>-7.8271151252055947E-4</v>
      </c>
      <c r="Q68" s="10">
        <f>[1]SPX_20260630_MULT!P68</f>
        <v>7.4236741843660883E-3</v>
      </c>
      <c r="R68" s="10">
        <f>LN(F827/F822)</f>
        <v>-7.8301799110974918E-4</v>
      </c>
      <c r="S68" s="10">
        <f>[1]SPX_20260630_MULT!R68</f>
        <v>7.3962543355629946E-3</v>
      </c>
      <c r="U68" s="4">
        <f>A952</f>
        <v>45756</v>
      </c>
      <c r="V68" s="10">
        <f>(F952-F947)/F947</f>
        <v>-4.1381488332346991E-2</v>
      </c>
      <c r="W68" s="10">
        <f>[1]SPX_20260630_MULT!V68</f>
        <v>-3.7748443820071462E-2</v>
      </c>
      <c r="X68" s="10">
        <f>LN(F952/F947)</f>
        <v>-4.2262081293832819E-2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1.4954904171364143E-2</v>
      </c>
      <c r="AC68" s="10">
        <f>[1]SPX_20260630_MULT!AB68</f>
        <v>-3.1213580526430048E-3</v>
      </c>
      <c r="AD68" s="10">
        <f>LN(F1015/F1010)</f>
        <v>1.4844182118917583E-2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1.8294614368379983E-2</v>
      </c>
      <c r="AI68" s="10">
        <f>[1]SPX_20260630_MULT!AH68</f>
        <v>3.9066990009657982E-3</v>
      </c>
      <c r="AJ68" s="10">
        <f>LN(F1076/F1071)</f>
        <v>1.8129281335753776E-2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-4.8888342955410405E-4</v>
      </c>
      <c r="AO68" s="10">
        <f>[1]SPX_20260630_MULT!AN68</f>
        <v>3.6758574940618113E-2</v>
      </c>
      <c r="AP68" s="10">
        <f>LN(F1202/F1198)</f>
        <v>-4.8900297202109815E-4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46.28</v>
      </c>
      <c r="C69" s="5">
        <v>46.8</v>
      </c>
      <c r="D69" s="5">
        <v>45.81</v>
      </c>
      <c r="E69" s="5">
        <v>46.25</v>
      </c>
      <c r="F69" s="5">
        <v>39.963299999999997</v>
      </c>
      <c r="G69" s="7">
        <v>630400</v>
      </c>
      <c r="I69" s="4">
        <f>A74</f>
        <v>44477</v>
      </c>
      <c r="J69" s="10">
        <f>(F74-F69)/F69</f>
        <v>2.3771810636260262E-3</v>
      </c>
      <c r="K69" s="10">
        <f>[1]SPX_20260630_MULT!J69</f>
        <v>7.8722710831205991E-3</v>
      </c>
      <c r="L69" s="10">
        <f>LN(F74/F69)</f>
        <v>2.3743600385616988E-3</v>
      </c>
      <c r="M69" s="10">
        <f>[1]SPX_20260630_MULT!L69</f>
        <v>7.8414464248112679E-3</v>
      </c>
      <c r="O69" s="4">
        <f>A828</f>
        <v>45574</v>
      </c>
      <c r="P69" s="10">
        <f>(F828-F823)/F823</f>
        <v>-3.0993097990943863E-3</v>
      </c>
      <c r="Q69" s="10">
        <f>[1]SPX_20260630_MULT!P69</f>
        <v>1.4449500310007461E-2</v>
      </c>
      <c r="R69" s="10">
        <f>LN(F828/F823)</f>
        <v>-3.1041226065365141E-3</v>
      </c>
      <c r="S69" s="10">
        <f>[1]SPX_20260630_MULT!R69</f>
        <v>1.4346101134477702E-2</v>
      </c>
      <c r="U69" s="4">
        <f>A953</f>
        <v>45757</v>
      </c>
      <c r="V69" s="10">
        <f>(F953-F948)/F948</f>
        <v>-5.6349657508700531E-2</v>
      </c>
      <c r="W69" s="10">
        <f>[1]SPX_20260630_MULT!V69</f>
        <v>-2.3806119499232958E-2</v>
      </c>
      <c r="X69" s="10">
        <f>LN(F953/F948)</f>
        <v>-5.7999581354908895E-2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2.6024206080463949E-2</v>
      </c>
      <c r="AC69" s="10">
        <f>[1]SPX_20260630_MULT!AB69</f>
        <v>6.1926523038597445E-3</v>
      </c>
      <c r="AD69" s="10">
        <f>LN(F1016/F1011)</f>
        <v>2.5691339141292506E-2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5.7188988883006941E-2</v>
      </c>
      <c r="AI69" s="10">
        <f>[1]SPX_20260630_MULT!AH69</f>
        <v>6.3356774843342512E-3</v>
      </c>
      <c r="AJ69" s="10">
        <f>LN(F1077/F1072)</f>
        <v>5.5613488335269183E-2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-1.0224788109568761E-2</v>
      </c>
      <c r="AO69" s="10">
        <f>[1]SPX_20260630_MULT!AN69</f>
        <v>3.5578191219367526E-2</v>
      </c>
      <c r="AP69" s="10">
        <f>LN(F1203/F1198)</f>
        <v>-1.0277420331764063E-2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46.22</v>
      </c>
      <c r="C70" s="5">
        <v>47.16</v>
      </c>
      <c r="D70" s="5">
        <v>46.09</v>
      </c>
      <c r="E70" s="5">
        <v>46.92</v>
      </c>
      <c r="F70" s="5">
        <v>40.542200000000001</v>
      </c>
      <c r="G70" s="7">
        <v>714900</v>
      </c>
      <c r="I70" s="4">
        <f>A75</f>
        <v>44480</v>
      </c>
      <c r="J70" s="10">
        <f>(F75-F70)/F70</f>
        <v>-1.406682419799624E-2</v>
      </c>
      <c r="K70" s="10">
        <f>[1]SPX_20260630_MULT!J70</f>
        <v>1.4121721862312466E-2</v>
      </c>
      <c r="L70" s="10">
        <f>LN(F75/F70)</f>
        <v>-1.4166699696476675E-2</v>
      </c>
      <c r="M70" s="10">
        <f>[1]SPX_20260630_MULT!L70</f>
        <v>1.4022939248944766E-2</v>
      </c>
      <c r="O70" s="4">
        <f>A829</f>
        <v>45575</v>
      </c>
      <c r="P70" s="10">
        <f>(F829-F824)/F824</f>
        <v>-5.9464871168614158E-3</v>
      </c>
      <c r="Q70" s="10">
        <f>[1]SPX_20260630_MULT!P70</f>
        <v>1.4054516609903108E-2</v>
      </c>
      <c r="R70" s="10">
        <f>LN(F829/F824)</f>
        <v>-5.964237876133224E-3</v>
      </c>
      <c r="S70" s="10">
        <f>[1]SPX_20260630_MULT!R70</f>
        <v>1.3956667638855743E-2</v>
      </c>
      <c r="U70" s="4">
        <f>A954</f>
        <v>45758</v>
      </c>
      <c r="V70" s="10">
        <f>(F954-F949)/F949</f>
        <v>-4.8039573192967568E-3</v>
      </c>
      <c r="W70" s="10">
        <f>[1]SPX_20260630_MULT!V70</f>
        <v>5.7011279739159072E-2</v>
      </c>
      <c r="X70" s="10">
        <f>LN(F954/F949)</f>
        <v>-4.815533411173723E-3</v>
      </c>
      <c r="Y70" s="10">
        <f>[1]SPX_20260630_MULT!X70</f>
        <v>5.5445378296779715E-2</v>
      </c>
      <c r="AA70" s="4">
        <f>A1017</f>
        <v>45853</v>
      </c>
      <c r="AB70" s="10">
        <f>(F1017-F1012)/F1012</f>
        <v>1.0243410259061912E-2</v>
      </c>
      <c r="AC70" s="10">
        <f>[1]SPX_20260630_MULT!AB70</f>
        <v>2.929843611457256E-3</v>
      </c>
      <c r="AD70" s="10">
        <f>LN(F1017/F1012)</f>
        <v>1.0191302073768147E-2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4.926112311417892E-2</v>
      </c>
      <c r="AI70" s="10">
        <f>[1]SPX_20260630_MULT!AH70</f>
        <v>2.9424824775704135E-3</v>
      </c>
      <c r="AJ70" s="10">
        <f>LN(F1078/F1073)</f>
        <v>4.8086224189600957E-2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-3.1791829048268987E-2</v>
      </c>
      <c r="AO70" s="10">
        <f>[1]SPX_20260630_MULT!AN70</f>
        <v>4.1502896452224332E-2</v>
      </c>
      <c r="AP70" s="10">
        <f>LN(F1204/F1199)</f>
        <v>-3.2308162189977681E-2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46.94</v>
      </c>
      <c r="C71" s="5">
        <v>47.2</v>
      </c>
      <c r="D71" s="5">
        <v>46.66</v>
      </c>
      <c r="E71" s="5">
        <v>46.83</v>
      </c>
      <c r="F71" s="5">
        <v>40.464399999999998</v>
      </c>
      <c r="G71" s="7">
        <v>749300</v>
      </c>
      <c r="I71" s="4">
        <f>A76</f>
        <v>44481</v>
      </c>
      <c r="J71" s="10">
        <f>(F76-F71)/F71</f>
        <v>-1.2598728759106734E-2</v>
      </c>
      <c r="K71" s="10">
        <f>[1]SPX_20260630_MULT!J71</f>
        <v>1.134380441704598E-3</v>
      </c>
      <c r="L71" s="10">
        <f>LN(F76/F71)</f>
        <v>-1.2678765695277174E-2</v>
      </c>
      <c r="M71" s="10">
        <f>[1]SPX_20260630_MULT!L71</f>
        <v>1.1337375183784542E-3</v>
      </c>
      <c r="O71" s="4">
        <f>A830</f>
        <v>45576</v>
      </c>
      <c r="P71" s="10">
        <f>(F830-F825)/F825</f>
        <v>2.3791908414781241E-2</v>
      </c>
      <c r="Q71" s="10">
        <f>[1]SPX_20260630_MULT!P71</f>
        <v>1.1121409098529813E-2</v>
      </c>
      <c r="R71" s="10">
        <f>LN(F830/F825)</f>
        <v>2.3513291527774104E-2</v>
      </c>
      <c r="S71" s="10">
        <f>[1]SPX_20260630_MULT!R71</f>
        <v>1.1060020957441876E-2</v>
      </c>
      <c r="U71" s="4">
        <f>A955</f>
        <v>45761</v>
      </c>
      <c r="V71" s="10">
        <f>(F955-F950)/F950</f>
        <v>4.8014599973811738E-2</v>
      </c>
      <c r="W71" s="10">
        <f>[1]SPX_20260630_MULT!V71</f>
        <v>6.7898701170428122E-2</v>
      </c>
      <c r="X71" s="10">
        <f>LN(F955/F950)</f>
        <v>4.6897517074532269E-2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-2.6783310528199892E-3</v>
      </c>
      <c r="AC71" s="10">
        <f>[1]SPX_20260630_MULT!AB71</f>
        <v>7.0314822323099051E-5</v>
      </c>
      <c r="AD71" s="10">
        <f>LN(F1018/F1013)</f>
        <v>-2.6819241986242529E-3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3.3774298760600022E-2</v>
      </c>
      <c r="AI71" s="10">
        <f>[1]SPX_20260630_MULT!AH71</f>
        <v>-2.4312880539742926E-2</v>
      </c>
      <c r="AJ71" s="10">
        <f>LN(F1079/F1074)</f>
        <v>3.3216472531123448E-2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-2.4707921347614126E-2</v>
      </c>
      <c r="AO71" s="10">
        <f>[1]SPX_20260630_MULT!AN71</f>
        <v>5.2975327338910139E-2</v>
      </c>
      <c r="AP71" s="10">
        <f>LN(F1205/F1200)</f>
        <v>-2.5018284997177787E-2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46.46</v>
      </c>
      <c r="C72" s="5">
        <v>46.96</v>
      </c>
      <c r="D72" s="5">
        <v>46.15</v>
      </c>
      <c r="E72" s="5">
        <v>46.96</v>
      </c>
      <c r="F72" s="5">
        <v>40.576799999999999</v>
      </c>
      <c r="G72" s="7">
        <v>667400</v>
      </c>
      <c r="I72" s="4">
        <f>A77</f>
        <v>44482</v>
      </c>
      <c r="J72" s="10">
        <f>(F77-F72)/F72</f>
        <v>-1.1499181798466112E-2</v>
      </c>
      <c r="K72" s="10">
        <f>[1]SPX_20260630_MULT!J72</f>
        <v>5.7292803212650403E-5</v>
      </c>
      <c r="L72" s="10">
        <f>LN(F77/F72)</f>
        <v>-1.1565808651490456E-2</v>
      </c>
      <c r="M72" s="10">
        <f>[1]SPX_20260630_MULT!L72</f>
        <v>5.7291162042795175E-5</v>
      </c>
      <c r="O72" s="4">
        <f>A831</f>
        <v>45579</v>
      </c>
      <c r="P72" s="10">
        <f>(F831-F826)/F826</f>
        <v>4.3682133653915649E-2</v>
      </c>
      <c r="Q72" s="10">
        <f>[1]SPX_20260630_MULT!P72</f>
        <v>2.8776673012297645E-2</v>
      </c>
      <c r="R72" s="10">
        <f>LN(F831/F826)</f>
        <v>4.2754973419986103E-2</v>
      </c>
      <c r="S72" s="10">
        <f>[1]SPX_20260630_MULT!R72</f>
        <v>2.837040026699918E-2</v>
      </c>
      <c r="U72" s="4">
        <f>A956</f>
        <v>45762</v>
      </c>
      <c r="V72" s="10">
        <f>(F956-F951)/F951</f>
        <v>6.0873237949421871E-2</v>
      </c>
      <c r="W72" s="10">
        <f>[1]SPX_20260630_MULT!V72</f>
        <v>8.3058198552210805E-2</v>
      </c>
      <c r="X72" s="10">
        <f>LN(F956/F951)</f>
        <v>5.9092378365518027E-2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-6.6605547148553346E-3</v>
      </c>
      <c r="AC72" s="10">
        <f>[1]SPX_20260630_MULT!AB72</f>
        <v>2.6908697770546015E-3</v>
      </c>
      <c r="AD72" s="10">
        <f>LN(F1019/F1014)</f>
        <v>-6.6828351981039627E-3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-7.2365468695907587E-3</v>
      </c>
      <c r="AI72" s="10">
        <f>[1]SPX_20260630_MULT!AH72</f>
        <v>-1.2693775709429821E-2</v>
      </c>
      <c r="AJ72" s="10">
        <f>LN(F1080/F1075)</f>
        <v>-7.2628576846962738E-3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-4.3154393157772218E-2</v>
      </c>
      <c r="AO72" s="10">
        <f>[1]SPX_20260630_MULT!AN72</f>
        <v>3.5404219852771722E-2</v>
      </c>
      <c r="AP72" s="10">
        <f>LN(F1206/F1201)</f>
        <v>-4.4113230907724094E-2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46.98</v>
      </c>
      <c r="C73" s="5">
        <v>47.38</v>
      </c>
      <c r="D73" s="5">
        <v>46.78</v>
      </c>
      <c r="E73" s="5">
        <v>46.95</v>
      </c>
      <c r="F73" s="5">
        <v>40.568100000000001</v>
      </c>
      <c r="G73" s="7">
        <v>577500</v>
      </c>
      <c r="I73" s="4">
        <f>A78</f>
        <v>44483</v>
      </c>
      <c r="J73" s="10">
        <f>(F78-F73)/F73</f>
        <v>3.8355259427974133E-3</v>
      </c>
      <c r="K73" s="10">
        <f>[1]SPX_20260630_MULT!J73</f>
        <v>8.7504776965324337E-3</v>
      </c>
      <c r="L73" s="10">
        <f>LN(F78/F73)</f>
        <v>3.8281890677007908E-3</v>
      </c>
      <c r="M73" s="10">
        <f>[1]SPX_20260630_MULT!L73</f>
        <v>8.7124141548534807E-3</v>
      </c>
      <c r="O73" s="4">
        <f>A832</f>
        <v>45580</v>
      </c>
      <c r="P73" s="10">
        <f>(F832-F827)/F827</f>
        <v>5.4046621704203351E-2</v>
      </c>
      <c r="Q73" s="10">
        <f>[1]SPX_20260630_MULT!P73</f>
        <v>1.115083489941688E-2</v>
      </c>
      <c r="R73" s="10">
        <f>LN(F832/F827)</f>
        <v>5.2636682256857539E-2</v>
      </c>
      <c r="S73" s="10">
        <f>[1]SPX_20260630_MULT!R73</f>
        <v>1.1089122678020263E-2</v>
      </c>
      <c r="U73" s="4">
        <f>A957</f>
        <v>45763</v>
      </c>
      <c r="V73" s="10">
        <f>(F957-F952)/F952</f>
        <v>6.0647586775852802E-2</v>
      </c>
      <c r="W73" s="10">
        <f>[1]SPX_20260630_MULT!V73</f>
        <v>-3.3205611852986365E-2</v>
      </c>
      <c r="X73" s="10">
        <f>LN(F957/F952)</f>
        <v>5.8879652502269085E-2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1.8744480791767582E-3</v>
      </c>
      <c r="AC73" s="10">
        <f>[1]SPX_20260630_MULT!AB73</f>
        <v>5.917169216022998E-3</v>
      </c>
      <c r="AD73" s="10">
        <f>LN(F1020/F1015)</f>
        <v>1.872693493620242E-3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-1.6734317109871812E-2</v>
      </c>
      <c r="AI73" s="10">
        <f>[1]SPX_20260630_MULT!AH73</f>
        <v>-1.0466715330845684E-2</v>
      </c>
      <c r="AJ73" s="10">
        <f>LN(F1081/F1076)</f>
        <v>-1.6875917743894183E-2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-5.6988922234429716E-2</v>
      </c>
      <c r="AO73" s="10">
        <f>[1]SPX_20260630_MULT!AN73</f>
        <v>3.174071582347792E-2</v>
      </c>
      <c r="AP73" s="10">
        <f>LN(F1207/F1202)</f>
        <v>-5.8677249052281381E-2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46.89</v>
      </c>
      <c r="C74" s="5">
        <v>46.89</v>
      </c>
      <c r="D74" s="5">
        <v>45.76</v>
      </c>
      <c r="E74" s="5">
        <v>46.36</v>
      </c>
      <c r="F74" s="5">
        <v>40.058300000000003</v>
      </c>
      <c r="G74" s="7">
        <v>497600</v>
      </c>
      <c r="I74" s="4">
        <f>A79</f>
        <v>44484</v>
      </c>
      <c r="J74" s="10">
        <f>(F79-F74)/F74</f>
        <v>2.4159787110286678E-2</v>
      </c>
      <c r="K74" s="10">
        <f>[1]SPX_20260630_MULT!J74</f>
        <v>1.8224574650315233E-2</v>
      </c>
      <c r="L74" s="10">
        <f>LN(F79/F74)</f>
        <v>2.3872556543903342E-2</v>
      </c>
      <c r="M74" s="10">
        <f>[1]SPX_20260630_MULT!L74</f>
        <v>1.8060497581129577E-2</v>
      </c>
      <c r="O74" s="4">
        <f>A833</f>
        <v>45581</v>
      </c>
      <c r="P74" s="10">
        <f>(F833-F828)/F828</f>
        <v>4.8704054858553981E-2</v>
      </c>
      <c r="Q74" s="10">
        <f>[1]SPX_20260630_MULT!P74</f>
        <v>8.7068114170481877E-3</v>
      </c>
      <c r="R74" s="10">
        <f>LN(F833/F828)</f>
        <v>4.7555168407964782E-2</v>
      </c>
      <c r="S74" s="10">
        <f>[1]SPX_20260630_MULT!R74</f>
        <v>8.6691257246827753E-3</v>
      </c>
      <c r="U74" s="4">
        <f>A958</f>
        <v>45764</v>
      </c>
      <c r="V74" s="10">
        <f>(F958-F953)/F953</f>
        <v>5.6846988785974106E-2</v>
      </c>
      <c r="W74" s="10">
        <f>[1]SPX_20260630_MULT!V74</f>
        <v>2.7809911743811619E-3</v>
      </c>
      <c r="X74" s="10">
        <f>LN(F958/F953)</f>
        <v>5.5289936509634395E-2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-1.0040479620510356E-2</v>
      </c>
      <c r="AC74" s="10">
        <f>[1]SPX_20260630_MULT!AB74</f>
        <v>5.9088529756618213E-3</v>
      </c>
      <c r="AD74" s="10">
        <f>LN(F1021/F1016)</f>
        <v>-1.0091225195025189E-2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-9.015888594562994E-3</v>
      </c>
      <c r="AI74" s="10">
        <f>[1]SPX_20260630_MULT!AH74</f>
        <v>-1.2239195221620236E-2</v>
      </c>
      <c r="AJ74" s="10">
        <f>LN(F1082/F1077)</f>
        <v>-9.0567776712554681E-3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-4.0827723833919097E-2</v>
      </c>
      <c r="AO74" s="10">
        <f>[1]SPX_20260630_MULT!AN74</f>
        <v>4.5353525649474688E-2</v>
      </c>
      <c r="AP74" s="10">
        <f>LN(F1208/F1203)</f>
        <v>-4.1684578766099968E-2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46.35</v>
      </c>
      <c r="C75" s="5">
        <v>46.48</v>
      </c>
      <c r="D75" s="5">
        <v>46.16</v>
      </c>
      <c r="E75" s="5">
        <v>46.26</v>
      </c>
      <c r="F75" s="5">
        <v>39.971899999999998</v>
      </c>
      <c r="G75" s="7">
        <v>519900</v>
      </c>
      <c r="I75" s="4">
        <f>A80</f>
        <v>44487</v>
      </c>
      <c r="J75" s="10">
        <f>(F80-F75)/F75</f>
        <v>9.9444860014160173E-3</v>
      </c>
      <c r="K75" s="10">
        <f>[1]SPX_20260630_MULT!J75</f>
        <v>2.8723835208368183E-2</v>
      </c>
      <c r="L75" s="10">
        <f>LN(F80/F75)</f>
        <v>9.8953649875388582E-3</v>
      </c>
      <c r="M75" s="10">
        <f>[1]SPX_20260630_MULT!L75</f>
        <v>2.8319039109390702E-2</v>
      </c>
      <c r="O75" s="4">
        <f>A834</f>
        <v>45582</v>
      </c>
      <c r="P75" s="10">
        <f>(F834-F829)/F829</f>
        <v>4.2391827654711771E-2</v>
      </c>
      <c r="Q75" s="10">
        <f>[1]SPX_20260630_MULT!P75</f>
        <v>1.0626275226902021E-2</v>
      </c>
      <c r="R75" s="10">
        <f>LN(F834/F829)</f>
        <v>4.1517906865601376E-2</v>
      </c>
      <c r="S75" s="10">
        <f>[1]SPX_20260630_MULT!R75</f>
        <v>1.0570213168501928E-2</v>
      </c>
      <c r="U75" s="4">
        <f>A959</f>
        <v>45768</v>
      </c>
      <c r="V75" s="10">
        <f>(F959-F955)/F955</f>
        <v>4.9976963743269078E-4</v>
      </c>
      <c r="W75" s="10">
        <f>[1]SPX_20260630_MULT!V75</f>
        <v>-4.5832661082741359E-2</v>
      </c>
      <c r="X75" s="10">
        <f>LN(F959/F955)</f>
        <v>4.9964479418096377E-4</v>
      </c>
      <c r="Y75" s="10">
        <f>[1]SPX_20260630_MULT!X75</f>
        <v>-4.691621524589467E-2</v>
      </c>
      <c r="AA75" s="4">
        <f>A1022</f>
        <v>45860</v>
      </c>
      <c r="AB75" s="10">
        <f>(F1022-F1017)/F1017</f>
        <v>1.4679518392280103E-2</v>
      </c>
      <c r="AC75" s="10">
        <f>[1]SPX_20260630_MULT!AB75</f>
        <v>1.0548179640094463E-2</v>
      </c>
      <c r="AD75" s="10">
        <f>LN(F1022/F1017)</f>
        <v>1.4572817209343256E-2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2.1497595580132901E-2</v>
      </c>
      <c r="AI75" s="10">
        <f>[1]SPX_20260630_MULT!AH75</f>
        <v>-1.5744375604026917E-2</v>
      </c>
      <c r="AJ75" s="10">
        <f>LN(F1083/F1078)</f>
        <v>2.1269781459879476E-2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5.0498870721870422E-3</v>
      </c>
      <c r="AO75" s="10">
        <f>[1]SPX_20260630_MULT!AN75</f>
        <v>3.2368882514437911E-2</v>
      </c>
      <c r="AP75" s="10">
        <f>LN(F1209/F1204)</f>
        <v>5.0371791568688774E-3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46.25</v>
      </c>
      <c r="C76" s="5">
        <v>46.44</v>
      </c>
      <c r="D76" s="5">
        <v>46.09</v>
      </c>
      <c r="E76" s="5">
        <v>46.24</v>
      </c>
      <c r="F76" s="5">
        <v>39.954599999999999</v>
      </c>
      <c r="G76" s="7">
        <v>744100</v>
      </c>
      <c r="I76" s="4">
        <f>A81</f>
        <v>44488</v>
      </c>
      <c r="J76" s="10">
        <f>(F81-F76)/F76</f>
        <v>1.7950373674120085E-2</v>
      </c>
      <c r="K76" s="10">
        <f>[1]SPX_20260630_MULT!J76</f>
        <v>3.8840174200180884E-2</v>
      </c>
      <c r="L76" s="10">
        <f>LN(F81/F76)</f>
        <v>1.7791168093426887E-2</v>
      </c>
      <c r="M76" s="10">
        <f>[1]SPX_20260630_MULT!L76</f>
        <v>3.8104873720741311E-2</v>
      </c>
      <c r="O76" s="4">
        <f>A835</f>
        <v>45583</v>
      </c>
      <c r="P76" s="10">
        <f>(F835-F830)/F830</f>
        <v>3.5494229640738083E-2</v>
      </c>
      <c r="Q76" s="10">
        <f>[1]SPX_20260630_MULT!P76</f>
        <v>8.5365168721920591E-3</v>
      </c>
      <c r="R76" s="10">
        <f>LN(F835/F830)</f>
        <v>3.487882930368074E-2</v>
      </c>
      <c r="S76" s="10">
        <f>[1]SPX_20260630_MULT!R76</f>
        <v>8.5002868514814662E-3</v>
      </c>
      <c r="U76" s="4">
        <f>A960</f>
        <v>45769</v>
      </c>
      <c r="V76" s="10">
        <f>(F960-F956)/F956</f>
        <v>3.2070322117625991E-2</v>
      </c>
      <c r="W76" s="10">
        <f>[1]SPX_20260630_MULT!V76</f>
        <v>-2.0173719898783516E-2</v>
      </c>
      <c r="X76" s="10">
        <f>LN(F960/F956)</f>
        <v>3.1566806324685372E-2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1.2080682596136209E-2</v>
      </c>
      <c r="AC76" s="10">
        <f>[1]SPX_20260630_MULT!AB76</f>
        <v>1.5200280498737796E-2</v>
      </c>
      <c r="AD76" s="10">
        <f>LN(F1023/F1018)</f>
        <v>1.2008293572844329E-2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1.3263704144939121E-2</v>
      </c>
      <c r="AI76" s="10">
        <f>[1]SPX_20260630_MULT!AH76</f>
        <v>1.7016380502017717E-2</v>
      </c>
      <c r="AJ76" s="10">
        <f>LN(F1084/F1079)</f>
        <v>1.3176511374310503E-2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-6.8422923213421359E-3</v>
      </c>
      <c r="AO76" s="10">
        <f>[1]SPX_20260630_MULT!AN76</f>
        <v>1.3868900703979111E-2</v>
      </c>
      <c r="AP76" s="10">
        <f>LN(F1210/F1205)</f>
        <v>-6.8658081328727355E-3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46.24</v>
      </c>
      <c r="C77" s="5">
        <v>46.51</v>
      </c>
      <c r="D77" s="5">
        <v>45.93</v>
      </c>
      <c r="E77" s="5">
        <v>46.42</v>
      </c>
      <c r="F77" s="5">
        <v>40.110199999999999</v>
      </c>
      <c r="G77" s="7">
        <v>407900</v>
      </c>
      <c r="I77" s="4">
        <f>A82</f>
        <v>44489</v>
      </c>
      <c r="J77" s="10">
        <f>(F82-F77)/F77</f>
        <v>1.8957771339958518E-2</v>
      </c>
      <c r="K77" s="10">
        <f>[1]SPX_20260630_MULT!J77</f>
        <v>3.9504584972023818E-2</v>
      </c>
      <c r="L77" s="10">
        <f>LN(F82/F77)</f>
        <v>1.8780312106073054E-2</v>
      </c>
      <c r="M77" s="10">
        <f>[1]SPX_20260630_MULT!L77</f>
        <v>3.8744239053700995E-2</v>
      </c>
      <c r="O77" s="4">
        <f>A836</f>
        <v>45586</v>
      </c>
      <c r="P77" s="10">
        <f>(F836-F831)/F831</f>
        <v>1.2030620488850613E-2</v>
      </c>
      <c r="Q77" s="10">
        <f>[1]SPX_20260630_MULT!P77</f>
        <v>-1.001749174437089E-3</v>
      </c>
      <c r="R77" s="10">
        <f>LN(F836/F831)</f>
        <v>1.1958827807577815E-2</v>
      </c>
      <c r="S77" s="10">
        <f>[1]SPX_20260630_MULT!R77</f>
        <v>-1.0022512604788397E-3</v>
      </c>
      <c r="U77" s="4">
        <f>A961</f>
        <v>45770</v>
      </c>
      <c r="V77" s="10">
        <f>(F961-F957)/F957</f>
        <v>2.1723980424143464E-2</v>
      </c>
      <c r="W77" s="10">
        <f>[1]SPX_20260630_MULT!V77</f>
        <v>1.8985100783399357E-2</v>
      </c>
      <c r="X77" s="10">
        <f>LN(F961/F957)</f>
        <v>2.1491377441045255E-2</v>
      </c>
      <c r="Y77" s="10">
        <f>[1]SPX_20260630_MULT!X77</f>
        <v>1.8807132723879808E-2</v>
      </c>
      <c r="AA77" s="4">
        <f>A1024</f>
        <v>45862</v>
      </c>
      <c r="AB77" s="10">
        <f>(F1024-F1019)/F1019</f>
        <v>-3.2191704659179396E-3</v>
      </c>
      <c r="AC77" s="10">
        <f>[1]SPX_20260630_MULT!AB77</f>
        <v>1.0479026297988666E-2</v>
      </c>
      <c r="AD77" s="10">
        <f>LN(F1024/F1019)</f>
        <v>-3.2243631422304102E-3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5.4047212528703807E-2</v>
      </c>
      <c r="AI77" s="10">
        <f>[1]SPX_20260630_MULT!AH77</f>
        <v>1.2083107566265544E-2</v>
      </c>
      <c r="AJ77" s="10">
        <f>LN(F1085/F1080)</f>
        <v>5.2637242786460953E-2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9.8488534521997094E-3</v>
      </c>
      <c r="AO77" s="10">
        <f>[1]SPX_20260630_MULT!AN77</f>
        <v>1.6367722499299527E-2</v>
      </c>
      <c r="AP77" s="10">
        <f>LN(F1211/F1206)</f>
        <v>9.800669607155409E-3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46.48</v>
      </c>
      <c r="C78" s="5">
        <v>47.22</v>
      </c>
      <c r="D78" s="5">
        <v>46.4</v>
      </c>
      <c r="E78" s="5">
        <v>47.13</v>
      </c>
      <c r="F78" s="5">
        <v>40.723700000000001</v>
      </c>
      <c r="G78" s="7">
        <v>492000</v>
      </c>
      <c r="I78" s="4">
        <f>A83</f>
        <v>44490</v>
      </c>
      <c r="J78" s="10">
        <f>(F83-F78)/F78</f>
        <v>-1.1032887483210045E-2</v>
      </c>
      <c r="K78" s="10">
        <f>[1]SPX_20260630_MULT!J78</f>
        <v>2.5126965302932569E-2</v>
      </c>
      <c r="L78" s="10">
        <f>LN(F83/F78)</f>
        <v>-1.1094201181498104E-2</v>
      </c>
      <c r="M78" s="10">
        <f>[1]SPX_20260630_MULT!L78</f>
        <v>2.4816473507518179E-2</v>
      </c>
      <c r="O78" s="4">
        <f>A837</f>
        <v>45587</v>
      </c>
      <c r="P78" s="10">
        <f>(F837-F832)/F832</f>
        <v>2.9726375042494488E-3</v>
      </c>
      <c r="Q78" s="10">
        <f>[1]SPX_20260630_MULT!P78</f>
        <v>6.1803601620688403E-3</v>
      </c>
      <c r="R78" s="10">
        <f>LN(F837/F832)</f>
        <v>2.9682279538854077E-3</v>
      </c>
      <c r="S78" s="10">
        <f>[1]SPX_20260630_MULT!R78</f>
        <v>6.1613400633470398E-3</v>
      </c>
      <c r="U78" s="4">
        <f>A962</f>
        <v>45771</v>
      </c>
      <c r="V78" s="10">
        <f>(F962-F958)/F958</f>
        <v>-3.9487564383300705E-3</v>
      </c>
      <c r="W78" s="10">
        <f>[1]SPX_20260630_MULT!V78</f>
        <v>3.8251233715666889E-2</v>
      </c>
      <c r="X78" s="10">
        <f>LN(F962/F958)</f>
        <v>-3.956573361905311E-3</v>
      </c>
      <c r="Y78" s="10">
        <f>[1]SPX_20260630_MULT!X78</f>
        <v>3.7537791792567783E-2</v>
      </c>
      <c r="AA78" s="4">
        <f>A1025</f>
        <v>45863</v>
      </c>
      <c r="AB78" s="10">
        <f>(F1025-F1020)/F1020</f>
        <v>-8.0214867190899902E-3</v>
      </c>
      <c r="AC78" s="10">
        <f>[1]SPX_20260630_MULT!AB78</f>
        <v>1.4586813281052673E-2</v>
      </c>
      <c r="AD78" s="10">
        <f>LN(F1025/F1020)</f>
        <v>-8.0538319309280647E-3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4.3552178766351514E-2</v>
      </c>
      <c r="AI78" s="10">
        <f>[1]SPX_20260630_MULT!AH78</f>
        <v>1.3701949281385883E-2</v>
      </c>
      <c r="AJ78" s="10">
        <f>LN(F1086/F1081)</f>
        <v>4.2630449894324615E-2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4.1580545527999543E-2</v>
      </c>
      <c r="AO78" s="10">
        <f>[1]SPX_20260630_MULT!AN78</f>
        <v>9.5323722258558868E-3</v>
      </c>
      <c r="AP78" s="10">
        <f>LN(F1212/F1207)</f>
        <v>4.0739314809261649E-2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47.24</v>
      </c>
      <c r="C79" s="5">
        <v>47.74</v>
      </c>
      <c r="D79" s="5">
        <v>46.97</v>
      </c>
      <c r="E79" s="5">
        <v>47.48</v>
      </c>
      <c r="F79" s="5">
        <v>41.0261</v>
      </c>
      <c r="G79" s="7">
        <v>909600</v>
      </c>
      <c r="I79" s="4">
        <f>A84</f>
        <v>44491</v>
      </c>
      <c r="J79" s="10">
        <f>(F84-F79)/F79</f>
        <v>-1.1794930544214498E-2</v>
      </c>
      <c r="K79" s="10">
        <f>[1]SPX_20260630_MULT!J79</f>
        <v>1.6444579257709008E-2</v>
      </c>
      <c r="L79" s="10">
        <f>LN(F84/F79)</f>
        <v>-1.1865042593982279E-2</v>
      </c>
      <c r="M79" s="10">
        <f>[1]SPX_20260630_MULT!L79</f>
        <v>1.6310831456508246E-2</v>
      </c>
      <c r="O79" s="4">
        <f>A838</f>
        <v>45588</v>
      </c>
      <c r="P79" s="10">
        <f>(F838-F833)/F833</f>
        <v>-4.6938855963942492E-3</v>
      </c>
      <c r="Q79" s="10">
        <f>[1]SPX_20260630_MULT!P79</f>
        <v>-7.7108309427063714E-3</v>
      </c>
      <c r="R79" s="10">
        <f>LN(F838/F833)</f>
        <v>-4.7049364719813748E-3</v>
      </c>
      <c r="S79" s="10">
        <f>[1]SPX_20260630_MULT!R79</f>
        <v>-7.7407131096250432E-3</v>
      </c>
      <c r="U79" s="4">
        <f>A963</f>
        <v>45772</v>
      </c>
      <c r="V79" s="10">
        <f>(F963-F958)/F958</f>
        <v>-1.0115625572260244E-2</v>
      </c>
      <c r="W79" s="10">
        <f>[1]SPX_20260630_MULT!V79</f>
        <v>4.5906409756131875E-2</v>
      </c>
      <c r="X79" s="10">
        <f>LN(F963/F958)</f>
        <v>-1.0167136181727751E-2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-1.9747908459120864E-2</v>
      </c>
      <c r="AC79" s="10">
        <f>[1]SPX_20260630_MULT!AB79</f>
        <v>1.3348436098889428E-2</v>
      </c>
      <c r="AD79" s="10">
        <f>LN(F1026/F1021)</f>
        <v>-1.9945504130891877E-2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2.5078005583557456E-2</v>
      </c>
      <c r="AI79" s="10">
        <f>[1]SPX_20260630_MULT!AH79</f>
        <v>4.2481703919892214E-3</v>
      </c>
      <c r="AJ79" s="10">
        <f>LN(F1087/F1082)</f>
        <v>2.4768712703033303E-2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1.333457544398977E-2</v>
      </c>
      <c r="AO79" s="10">
        <f>[1]SPX_20260630_MULT!AN79</f>
        <v>5.4756765242550279E-3</v>
      </c>
      <c r="AP79" s="10">
        <f>LN(F1213/F1208)</f>
        <v>1.3246452516364533E-2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47.08</v>
      </c>
      <c r="C80" s="5">
        <v>47.6</v>
      </c>
      <c r="D80" s="5">
        <v>46.4</v>
      </c>
      <c r="E80" s="5">
        <v>46.72</v>
      </c>
      <c r="F80" s="5">
        <v>40.369399999999999</v>
      </c>
      <c r="G80" s="7">
        <v>924900</v>
      </c>
      <c r="I80" s="4">
        <f>A85</f>
        <v>44494</v>
      </c>
      <c r="J80" s="10">
        <f>(F85-F80)/F80</f>
        <v>6.4207047912527779E-3</v>
      </c>
      <c r="K80" s="10">
        <f>[1]SPX_20260630_MULT!J80</f>
        <v>1.7835888428738809E-2</v>
      </c>
      <c r="L80" s="10">
        <f>LN(F85/F80)</f>
        <v>6.4001798756791245E-3</v>
      </c>
      <c r="M80" s="10">
        <f>[1]SPX_20260630_MULT!L80</f>
        <v>1.7678695337683278E-2</v>
      </c>
      <c r="O80" s="4">
        <f>A839</f>
        <v>45589</v>
      </c>
      <c r="P80" s="10">
        <f>(F839-F834)/F834</f>
        <v>-1.6215642294981718E-2</v>
      </c>
      <c r="Q80" s="10">
        <f>[1]SPX_20260630_MULT!P80</f>
        <v>-5.4113603113133011E-3</v>
      </c>
      <c r="R80" s="10">
        <f>LN(F839/F834)</f>
        <v>-1.6348554620225025E-2</v>
      </c>
      <c r="S80" s="10">
        <f>[1]SPX_20260630_MULT!R80</f>
        <v>-5.4260547567899133E-3</v>
      </c>
      <c r="U80" s="4">
        <f>A964</f>
        <v>45775</v>
      </c>
      <c r="V80" s="10">
        <f>(F964-F959)/F959</f>
        <v>2.4871932960253678E-3</v>
      </c>
      <c r="W80" s="10">
        <f>[1]SPX_20260630_MULT!V80</f>
        <v>7.1837033390057203E-2</v>
      </c>
      <c r="X80" s="10">
        <f>LN(F964/F959)</f>
        <v>2.484105349932124E-3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-2.156711982157377E-2</v>
      </c>
      <c r="AC80" s="10">
        <f>[1]SPX_20260630_MULT!AB80</f>
        <v>9.7057824448099957E-3</v>
      </c>
      <c r="AD80" s="10">
        <f>LN(F1027/F1022)</f>
        <v>-2.1803089104317729E-2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-9.6688000994216508E-4</v>
      </c>
      <c r="AI80" s="10">
        <f>[1]SPX_20260630_MULT!AH80</f>
        <v>1.6498559119109003E-2</v>
      </c>
      <c r="AJ80" s="10">
        <f>LN(F1088/F1083)</f>
        <v>-9.6734773993579972E-4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-9.5493662923856193E-3</v>
      </c>
      <c r="AO80" s="10">
        <f>[1]SPX_20260630_MULT!AN80</f>
        <v>9.1108205899614551E-3</v>
      </c>
      <c r="AP80" s="10">
        <f>LN(F1214/F1209)</f>
        <v>-9.5952538557765345E-3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47</v>
      </c>
      <c r="C81" s="5">
        <v>47.47</v>
      </c>
      <c r="D81" s="5">
        <v>46.86</v>
      </c>
      <c r="E81" s="5">
        <v>47.07</v>
      </c>
      <c r="F81" s="5">
        <v>40.671799999999998</v>
      </c>
      <c r="G81" s="7">
        <v>745100</v>
      </c>
      <c r="I81" s="4">
        <f>A86</f>
        <v>44495</v>
      </c>
      <c r="J81" s="10">
        <f>(F86-F81)/F81</f>
        <v>-1.0621610059057824E-3</v>
      </c>
      <c r="K81" s="10">
        <f>[1]SPX_20260630_MULT!J81</f>
        <v>1.2204561262859169E-2</v>
      </c>
      <c r="L81" s="10">
        <f>LN(F86/F81)</f>
        <v>-1.0627254986639353E-3</v>
      </c>
      <c r="M81" s="10">
        <f>[1]SPX_20260630_MULT!L81</f>
        <v>1.213068607385522E-2</v>
      </c>
      <c r="O81" s="4">
        <f>A840</f>
        <v>45590</v>
      </c>
      <c r="P81" s="10">
        <f>(F840-F835)/F835</f>
        <v>-4.2169417530492879E-2</v>
      </c>
      <c r="Q81" s="10">
        <f>[1]SPX_20260630_MULT!P81</f>
        <v>-9.6424523399006278E-3</v>
      </c>
      <c r="R81" s="10">
        <f>LN(F840/F835)</f>
        <v>-4.3084361671592401E-2</v>
      </c>
      <c r="S81" s="10">
        <f>[1]SPX_20260630_MULT!R81</f>
        <v>-9.6892418031801677E-3</v>
      </c>
      <c r="U81" s="4">
        <f>A965</f>
        <v>45776</v>
      </c>
      <c r="V81" s="10">
        <f>(F965-F960)/F960</f>
        <v>-1.0194655229297215E-2</v>
      </c>
      <c r="W81" s="10">
        <f>[1]SPX_20260630_MULT!V81</f>
        <v>5.1641963766962395E-2</v>
      </c>
      <c r="X81" s="10">
        <f>LN(F965/F960)</f>
        <v>-1.0246976629766213E-2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-2.0688801814807218E-2</v>
      </c>
      <c r="AC81" s="10">
        <f>[1]SPX_20260630_MULT!AB81</f>
        <v>6.2741883035242172E-4</v>
      </c>
      <c r="AD81" s="10">
        <f>LN(F1028/F1023)</f>
        <v>-2.0905813433404963E-2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-9.6898983432511124E-4</v>
      </c>
      <c r="AI81" s="10">
        <f>[1]SPX_20260630_MULT!AH81</f>
        <v>1.9159650695591789E-2</v>
      </c>
      <c r="AJ81" s="10">
        <f>LN(F1089/F1084)</f>
        <v>-9.6945960847008453E-4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1.0970055686999367E-2</v>
      </c>
      <c r="AO81" s="10">
        <f>[1]SPX_20260630_MULT!AN81</f>
        <v>1.0587471155546806E-2</v>
      </c>
      <c r="AP81" s="10">
        <f>LN(F1215/F1210)</f>
        <v>1.0910321090300403E-2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47.22</v>
      </c>
      <c r="C82" s="5">
        <v>48.05</v>
      </c>
      <c r="D82" s="5">
        <v>47.14</v>
      </c>
      <c r="E82" s="5">
        <v>47.3</v>
      </c>
      <c r="F82" s="5">
        <v>40.870600000000003</v>
      </c>
      <c r="G82" s="7">
        <v>826000</v>
      </c>
      <c r="I82" s="4">
        <f>A87</f>
        <v>44496</v>
      </c>
      <c r="J82" s="10">
        <f>(F87-F82)/F82</f>
        <v>-1.4800369948080053E-2</v>
      </c>
      <c r="K82" s="10">
        <f>[1]SPX_20260630_MULT!J82</f>
        <v>3.4148261738335683E-3</v>
      </c>
      <c r="L82" s="10">
        <f>LN(F87/F82)</f>
        <v>-1.4910988241387124E-2</v>
      </c>
      <c r="M82" s="10">
        <f>[1]SPX_20260630_MULT!L82</f>
        <v>3.4090088945048637E-3</v>
      </c>
      <c r="O82" s="4">
        <f>A841</f>
        <v>45593</v>
      </c>
      <c r="P82" s="10">
        <f>(F841-F836)/F836</f>
        <v>-3.0211695274729687E-2</v>
      </c>
      <c r="Q82" s="10">
        <f>[1]SPX_20260630_MULT!P82</f>
        <v>-5.20329758557411E-3</v>
      </c>
      <c r="R82" s="10">
        <f>LN(F841/F836)</f>
        <v>-3.0677473854347354E-2</v>
      </c>
      <c r="S82" s="10">
        <f>[1]SPX_20260630_MULT!R82</f>
        <v>-5.2168818810334186E-3</v>
      </c>
      <c r="U82" s="4">
        <f>A966</f>
        <v>45777</v>
      </c>
      <c r="V82" s="10">
        <f>(F966-F961)/F961</f>
        <v>5.1296723958227149E-3</v>
      </c>
      <c r="W82" s="10">
        <f>[1]SPX_20260630_MULT!V82</f>
        <v>3.5938473768633607E-2</v>
      </c>
      <c r="X82" s="10">
        <f>LN(F966/F961)</f>
        <v>5.1165604472632829E-3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-9.9536481835778221E-3</v>
      </c>
      <c r="AC82" s="10">
        <f>[1]SPX_20260630_MULT!AB82</f>
        <v>-3.765312237024337E-3</v>
      </c>
      <c r="AD82" s="10">
        <f>LN(F1029/F1024)</f>
        <v>-1.0003516932936128E-2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-3.1004712461434034E-2</v>
      </c>
      <c r="AI82" s="10">
        <f>[1]SPX_20260630_MULT!AH82</f>
        <v>2.0791031810685694E-2</v>
      </c>
      <c r="AJ82" s="10">
        <f>LN(F1090/F1085)</f>
        <v>-3.1495530324490428E-2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1.360470206686815E-2</v>
      </c>
      <c r="AO82" s="10">
        <f>[1]SPX_20260630_MULT!AN82</f>
        <v>-2.7314756823643892E-4</v>
      </c>
      <c r="AP82" s="10">
        <f>LN(F1216/F1211)</f>
        <v>1.351298899081611E-2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47.18</v>
      </c>
      <c r="C83" s="5">
        <v>47.39</v>
      </c>
      <c r="D83" s="5">
        <v>46.57</v>
      </c>
      <c r="E83" s="5">
        <v>46.61</v>
      </c>
      <c r="F83" s="5">
        <v>40.2744</v>
      </c>
      <c r="G83" s="7">
        <v>915500</v>
      </c>
      <c r="I83" s="4">
        <f>A88</f>
        <v>44497</v>
      </c>
      <c r="J83" s="10">
        <f>(F88-F83)/F83</f>
        <v>1.6732713584808295E-2</v>
      </c>
      <c r="K83" s="10">
        <f>[1]SPX_20260630_MULT!J83</f>
        <v>1.025106753518041E-2</v>
      </c>
      <c r="L83" s="10">
        <f>LN(F88/F83)</f>
        <v>1.6594264022908173E-2</v>
      </c>
      <c r="M83" s="10">
        <f>[1]SPX_20260630_MULT!L83</f>
        <v>1.0198881679852403E-2</v>
      </c>
      <c r="O83" s="4">
        <f>A842</f>
        <v>45594</v>
      </c>
      <c r="P83" s="10">
        <f>(F842-F837)/F837</f>
        <v>-4.914750557688214E-2</v>
      </c>
      <c r="Q83" s="10">
        <f>[1]SPX_20260630_MULT!P83</f>
        <v>-3.1241966391784633E-3</v>
      </c>
      <c r="R83" s="10">
        <f>LN(F842/F837)</f>
        <v>-5.0396334225965934E-2</v>
      </c>
      <c r="S83" s="10">
        <f>[1]SPX_20260630_MULT!R83</f>
        <v>-3.1290871300584107E-3</v>
      </c>
      <c r="U83" s="4">
        <f>A967</f>
        <v>45778</v>
      </c>
      <c r="V83" s="10">
        <f>(F967-F962)/F962</f>
        <v>8.4234021947972894E-3</v>
      </c>
      <c r="W83" s="10">
        <f>[1]SPX_20260630_MULT!V83</f>
        <v>2.1763920820745294E-2</v>
      </c>
      <c r="X83" s="10">
        <f>LN(F967/F962)</f>
        <v>8.3881233162084075E-3</v>
      </c>
      <c r="Y83" s="10">
        <f>[1]SPX_20260630_MULT!X83</f>
        <v>2.1530467857565537E-2</v>
      </c>
      <c r="AA83" s="4">
        <f>A1030</f>
        <v>45870</v>
      </c>
      <c r="AB83" s="10">
        <f>(F1030-F1025)/F1025</f>
        <v>2.9109746931294013E-2</v>
      </c>
      <c r="AC83" s="10">
        <f>[1]SPX_20260630_MULT!AB83</f>
        <v>-2.3577834663123347E-2</v>
      </c>
      <c r="AD83" s="10">
        <f>LN(F1030/F1025)</f>
        <v>2.8694105131054748E-2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-2.7343239732729167E-2</v>
      </c>
      <c r="AI83" s="10">
        <f>[1]SPX_20260630_MULT!AH83</f>
        <v>2.3093083164303512E-2</v>
      </c>
      <c r="AJ83" s="10">
        <f>LN(F1091/F1086)</f>
        <v>-2.7724023402858552E-2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-5.2815438744000479E-2</v>
      </c>
      <c r="AO83" s="10">
        <f>[1]SPX_20260630_MULT!AN83</f>
        <v>1.4153663470734035E-2</v>
      </c>
      <c r="AP83" s="10">
        <f>LN(F1217/F1212)</f>
        <v>-5.4261314334894374E-2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46.72</v>
      </c>
      <c r="C84" s="5">
        <v>47.33</v>
      </c>
      <c r="D84" s="5">
        <v>46.72</v>
      </c>
      <c r="E84" s="5">
        <v>46.92</v>
      </c>
      <c r="F84" s="5">
        <v>40.542200000000001</v>
      </c>
      <c r="G84" s="7">
        <v>757300</v>
      </c>
      <c r="I84" s="4">
        <f>A89</f>
        <v>44498</v>
      </c>
      <c r="J84" s="10">
        <f>(F89-F84)/F84</f>
        <v>3.1966691496760507E-3</v>
      </c>
      <c r="K84" s="10">
        <f>[1]SPX_20260630_MULT!J84</f>
        <v>1.3307223774059261E-2</v>
      </c>
      <c r="L84" s="10">
        <f>LN(F89/F84)</f>
        <v>3.1915706654052525E-3</v>
      </c>
      <c r="M84" s="10">
        <f>[1]SPX_20260630_MULT!L84</f>
        <v>1.3219460405629699E-2</v>
      </c>
      <c r="O84" s="4">
        <f>A843</f>
        <v>45595</v>
      </c>
      <c r="P84" s="10">
        <f>(F843-F838)/F838</f>
        <v>-3.8470171028414893E-2</v>
      </c>
      <c r="Q84" s="10">
        <f>[1]SPX_20260630_MULT!P84</f>
        <v>2.8029710250934213E-3</v>
      </c>
      <c r="R84" s="10">
        <f>LN(F843/F838)</f>
        <v>-3.9229691063134085E-2</v>
      </c>
      <c r="S84" s="10">
        <f>[1]SPX_20260630_MULT!R84</f>
        <v>2.799050027063352E-3</v>
      </c>
      <c r="U84" s="4">
        <f>A968</f>
        <v>45779</v>
      </c>
      <c r="V84" s="10">
        <f>(F968-F963)/F963</f>
        <v>1.4705767401868162E-2</v>
      </c>
      <c r="W84" s="10">
        <f>[1]SPX_20260630_MULT!V84</f>
        <v>2.922240059653838E-2</v>
      </c>
      <c r="X84" s="10">
        <f>LN(F968/F963)</f>
        <v>1.459868613603091E-2</v>
      </c>
      <c r="Y84" s="10">
        <f>[1]SPX_20260630_MULT!X84</f>
        <v>2.8803566245474279E-2</v>
      </c>
      <c r="AA84" s="4">
        <f>A1031</f>
        <v>45873</v>
      </c>
      <c r="AB84" s="10">
        <f>(F1031-F1026)/F1026</f>
        <v>4.3559740120456714E-2</v>
      </c>
      <c r="AC84" s="10">
        <f>[1]SPX_20260630_MULT!AB84</f>
        <v>-9.3634199666028858E-3</v>
      </c>
      <c r="AD84" s="10">
        <f>LN(F1031/F1026)</f>
        <v>4.2637695652481516E-2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-6.0446453438361712E-2</v>
      </c>
      <c r="AI84" s="10">
        <f>[1]SPX_20260630_MULT!AH84</f>
        <v>2.8538362070310117E-2</v>
      </c>
      <c r="AJ84" s="10">
        <f>LN(F1092/F1087)</f>
        <v>-6.2350467009128004E-2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-3.7702506690637148E-2</v>
      </c>
      <c r="AO84" s="10">
        <f>[1]SPX_20260630_MULT!AN84</f>
        <v>9.0773583954769695E-3</v>
      </c>
      <c r="AP84" s="10">
        <f>LN(F1218/F1213)</f>
        <v>-3.8431631518360272E-2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46.96</v>
      </c>
      <c r="C85" s="5">
        <v>47.54</v>
      </c>
      <c r="D85" s="5">
        <v>46.75</v>
      </c>
      <c r="E85" s="5">
        <v>47.02</v>
      </c>
      <c r="F85" s="5">
        <v>40.628599999999999</v>
      </c>
      <c r="G85" s="7">
        <v>874900</v>
      </c>
      <c r="I85" s="4">
        <f>A90</f>
        <v>44501</v>
      </c>
      <c r="J85" s="10">
        <f>(F90-F85)/F85</f>
        <v>6.3748197082843204E-4</v>
      </c>
      <c r="K85" s="10">
        <f>[1]SPX_20260630_MULT!J85</f>
        <v>1.0333977155270648E-2</v>
      </c>
      <c r="L85" s="10">
        <f>LN(F90/F85)</f>
        <v>6.3727886550952724E-4</v>
      </c>
      <c r="M85" s="10">
        <f>[1]SPX_20260630_MULT!L85</f>
        <v>1.0280946644506746E-2</v>
      </c>
      <c r="O85" s="4">
        <f>A844</f>
        <v>45596</v>
      </c>
      <c r="P85" s="10">
        <f>(F844-F839)/F839</f>
        <v>-2.1050870689050434E-2</v>
      </c>
      <c r="Q85" s="10">
        <f>[1]SPX_20260630_MULT!P85</f>
        <v>-1.7971121816551919E-2</v>
      </c>
      <c r="R85" s="10">
        <f>LN(F844/F839)</f>
        <v>-2.1275599690405787E-2</v>
      </c>
      <c r="S85" s="10">
        <f>[1]SPX_20260630_MULT!R85</f>
        <v>-1.8134563541277533E-2</v>
      </c>
      <c r="U85" s="4">
        <f>A969</f>
        <v>45782</v>
      </c>
      <c r="V85" s="10">
        <f>(F969-F964)/F964</f>
        <v>1.5392201388438324E-2</v>
      </c>
      <c r="W85" s="10">
        <f>[1]SPX_20260630_MULT!V85</f>
        <v>2.1999529730951827E-2</v>
      </c>
      <c r="X85" s="10">
        <f>LN(F969/F964)</f>
        <v>1.5274943167251146E-2</v>
      </c>
      <c r="Y85" s="10">
        <f>[1]SPX_20260630_MULT!X85</f>
        <v>2.1761031635567168E-2</v>
      </c>
      <c r="AA85" s="4">
        <f>A1032</f>
        <v>45874</v>
      </c>
      <c r="AB85" s="10">
        <f>(F1032-F1027)/F1027</f>
        <v>1.908586269548446E-2</v>
      </c>
      <c r="AC85" s="10">
        <f>[1]SPX_20260630_MULT!AB85</f>
        <v>-1.1249658778401337E-2</v>
      </c>
      <c r="AD85" s="10">
        <f>LN(F1032/F1027)</f>
        <v>1.8906012413520318E-2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-6.0775844910632669E-2</v>
      </c>
      <c r="AI85" s="10">
        <f>[1]SPX_20260630_MULT!AH85</f>
        <v>1.2450938384120548E-2</v>
      </c>
      <c r="AJ85" s="10">
        <f>LN(F1093/F1088)</f>
        <v>-6.2701111447111726E-2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-3.7047185417744342E-2</v>
      </c>
      <c r="AO85" s="10">
        <f>[1]SPX_20260630_MULT!AN85</f>
        <v>3.7413069374634409E-3</v>
      </c>
      <c r="AP85" s="10">
        <f>LN(F1219/F1214)</f>
        <v>-3.7750866741421731E-2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47.16</v>
      </c>
      <c r="C86" s="5">
        <v>47.6</v>
      </c>
      <c r="D86" s="5">
        <v>46.96</v>
      </c>
      <c r="E86" s="5">
        <v>47.02</v>
      </c>
      <c r="F86" s="5">
        <v>40.628599999999999</v>
      </c>
      <c r="G86" s="7">
        <v>848400</v>
      </c>
      <c r="I86" s="4">
        <f>A91</f>
        <v>44502</v>
      </c>
      <c r="J86" s="10">
        <f>(F91-F86)/F86</f>
        <v>5.3164519574881016E-3</v>
      </c>
      <c r="K86" s="10">
        <f>[1]SPX_20260630_MULT!J86</f>
        <v>1.2210374683865353E-2</v>
      </c>
      <c r="L86" s="10">
        <f>LN(F91/F86)</f>
        <v>5.302369517141167E-3</v>
      </c>
      <c r="M86" s="10">
        <f>[1]SPX_20260630_MULT!L86</f>
        <v>1.2136429383591708E-2</v>
      </c>
      <c r="O86" s="4">
        <f>A845</f>
        <v>45597</v>
      </c>
      <c r="P86" s="10">
        <f>(F845-F840)/F840</f>
        <v>-1.5448668784923852E-2</v>
      </c>
      <c r="Q86" s="10">
        <f>[1]SPX_20260630_MULT!P86</f>
        <v>-1.3656794045977168E-2</v>
      </c>
      <c r="R86" s="10">
        <f>LN(F845/F840)</f>
        <v>-1.5569242886772094E-2</v>
      </c>
      <c r="S86" s="10">
        <f>[1]SPX_20260630_MULT!R86</f>
        <v>-1.3750905884088916E-2</v>
      </c>
      <c r="U86" s="4">
        <f>A970</f>
        <v>45783</v>
      </c>
      <c r="V86" s="10">
        <f>(F970-F965)/F965</f>
        <v>1.520718540151225E-2</v>
      </c>
      <c r="W86" s="10">
        <f>[1]SPX_20260630_MULT!V86</f>
        <v>8.2865505997027546E-3</v>
      </c>
      <c r="X86" s="10">
        <f>LN(F970/F965)</f>
        <v>1.5092715211661787E-2</v>
      </c>
      <c r="Y86" s="10">
        <f>[1]SPX_20260630_MULT!X86</f>
        <v>8.2524056388944174E-3</v>
      </c>
      <c r="AA86" s="4">
        <f>A1033</f>
        <v>45875</v>
      </c>
      <c r="AB86" s="10">
        <f>(F1033-F1028)/F1028</f>
        <v>2.6814469143705853E-2</v>
      </c>
      <c r="AC86" s="10">
        <f>[1]SPX_20260630_MULT!AB86</f>
        <v>-2.8037216175600451E-3</v>
      </c>
      <c r="AD86" s="10">
        <f>LN(F1033/F1028)</f>
        <v>2.6461261407291634E-2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-5.289981548895429E-2</v>
      </c>
      <c r="AI86" s="10">
        <f>[1]SPX_20260630_MULT!AH86</f>
        <v>7.1425964250811736E-3</v>
      </c>
      <c r="AJ86" s="10">
        <f>LN(F1094/F1089)</f>
        <v>-5.4350399933242893E-2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-5.4000438013456178E-2</v>
      </c>
      <c r="AO86" s="10">
        <f>[1]SPX_20260630_MULT!AN86</f>
        <v>1.6868437744955389E-2</v>
      </c>
      <c r="AP86" s="10">
        <f>LN(F1220/F1215)</f>
        <v>-5.5513172946704464E-2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47.29</v>
      </c>
      <c r="C87" s="5">
        <v>47.49</v>
      </c>
      <c r="D87" s="5">
        <v>46.52</v>
      </c>
      <c r="E87" s="5">
        <v>46.6</v>
      </c>
      <c r="F87" s="5">
        <v>40.265700000000002</v>
      </c>
      <c r="G87" s="7">
        <v>682900</v>
      </c>
      <c r="I87" s="4">
        <f>A92</f>
        <v>44503</v>
      </c>
      <c r="J87" s="10">
        <f>(F92-F87)/F87</f>
        <v>1.4163419486063722E-2</v>
      </c>
      <c r="K87" s="10">
        <f>[1]SPX_20260630_MULT!J87</f>
        <v>2.3922946080438698E-2</v>
      </c>
      <c r="L87" s="10">
        <f>LN(F92/F87)</f>
        <v>1.4064055384844225E-2</v>
      </c>
      <c r="M87" s="10">
        <f>[1]SPX_20260630_MULT!L87</f>
        <v>2.3641275817724017E-2</v>
      </c>
      <c r="O87" s="4">
        <f>A846</f>
        <v>45600</v>
      </c>
      <c r="P87" s="10">
        <f>(F846-F841)/F841</f>
        <v>-1.3534806894003529E-2</v>
      </c>
      <c r="Q87" s="10">
        <f>[1]SPX_20260630_MULT!P87</f>
        <v>-1.9031462071049832E-2</v>
      </c>
      <c r="R87" s="10">
        <f>LN(F846/F841)</f>
        <v>-1.3627237359373347E-2</v>
      </c>
      <c r="S87" s="10">
        <f>[1]SPX_20260630_MULT!R87</f>
        <v>-1.9214891359258628E-2</v>
      </c>
      <c r="U87" s="4">
        <f>A971</f>
        <v>45784</v>
      </c>
      <c r="V87" s="10">
        <f>(F971-F966)/F966</f>
        <v>-3.1591842544019685E-3</v>
      </c>
      <c r="W87" s="10">
        <f>[1]SPX_20260630_MULT!V87</f>
        <v>1.1172387958248207E-2</v>
      </c>
      <c r="X87" s="10">
        <f>LN(F971/F966)</f>
        <v>-3.1641850119657629E-3</v>
      </c>
      <c r="Y87" s="10">
        <f>[1]SPX_20260630_MULT!X87</f>
        <v>1.1110437825459044E-2</v>
      </c>
      <c r="AA87" s="4">
        <f>A1034</f>
        <v>45876</v>
      </c>
      <c r="AB87" s="10">
        <f>(F1034-F1029)/F1029</f>
        <v>4.4293831145966314E-2</v>
      </c>
      <c r="AC87" s="10">
        <f>[1]SPX_20260630_MULT!AB87</f>
        <v>9.6207993257960237E-5</v>
      </c>
      <c r="AD87" s="10">
        <f>LN(F1034/F1029)</f>
        <v>4.3340897319363289E-2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-6.2761908374745434E-2</v>
      </c>
      <c r="AI87" s="10">
        <f>[1]SPX_20260630_MULT!AH87</f>
        <v>-3.373012311771369E-3</v>
      </c>
      <c r="AJ87" s="10">
        <f>LN(F1095/F1090)</f>
        <v>-6.4817929101402785E-2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-4.9379624068797243E-2</v>
      </c>
      <c r="AO87" s="10">
        <f>[1]SPX_20260630_MULT!AN87</f>
        <v>3.2114139473675106E-2</v>
      </c>
      <c r="AP87" s="10">
        <f>LN(F1221/F1216)</f>
        <v>-5.0640480221091085E-2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46.59</v>
      </c>
      <c r="C88" s="5">
        <v>47.45</v>
      </c>
      <c r="D88" s="5">
        <v>46.46</v>
      </c>
      <c r="E88" s="5">
        <v>47.39</v>
      </c>
      <c r="F88" s="5">
        <v>40.948300000000003</v>
      </c>
      <c r="G88" s="7">
        <v>739200</v>
      </c>
      <c r="I88" s="4">
        <f>A93</f>
        <v>44504</v>
      </c>
      <c r="J88" s="10">
        <f>(F93-F88)/F88</f>
        <v>-8.2298898855386743E-3</v>
      </c>
      <c r="K88" s="10">
        <f>[1]SPX_20260630_MULT!J88</f>
        <v>1.8196814438123859E-2</v>
      </c>
      <c r="L88" s="10">
        <f>LN(F93/F88)</f>
        <v>-8.2639423902448727E-3</v>
      </c>
      <c r="M88" s="10">
        <f>[1]SPX_20260630_MULT!L88</f>
        <v>1.8033233860230098E-2</v>
      </c>
      <c r="O88" s="4">
        <f>A847</f>
        <v>45601</v>
      </c>
      <c r="P88" s="10">
        <f>(F847-F842)/F842</f>
        <v>4.2077019155309446E-2</v>
      </c>
      <c r="Q88" s="10">
        <f>[1]SPX_20260630_MULT!P88</f>
        <v>-8.5994837679838638E-3</v>
      </c>
      <c r="R88" s="10">
        <f>LN(F847/F842)</f>
        <v>4.1215855335997108E-2</v>
      </c>
      <c r="S88" s="10">
        <f>[1]SPX_20260630_MULT!R88</f>
        <v>-8.6366726856759637E-3</v>
      </c>
      <c r="U88" s="4">
        <f>A972</f>
        <v>45785</v>
      </c>
      <c r="V88" s="10">
        <f>(F972-F967)/F967</f>
        <v>-2.7038894409650736E-3</v>
      </c>
      <c r="W88" s="10">
        <f>[1]SPX_20260630_MULT!V88</f>
        <v>1.067064686694765E-2</v>
      </c>
      <c r="X88" s="10">
        <f>LN(F972/F967)</f>
        <v>-2.7075515528062E-3</v>
      </c>
      <c r="Y88" s="10">
        <f>[1]SPX_20260630_MULT!X88</f>
        <v>1.0614117297151117E-2</v>
      </c>
      <c r="AA88" s="4">
        <f>A1035</f>
        <v>45877</v>
      </c>
      <c r="AB88" s="10">
        <f>(F1035-F1030)/F1030</f>
        <v>1.5715236013630039E-2</v>
      </c>
      <c r="AC88" s="10">
        <f>[1]SPX_20260630_MULT!AB88</f>
        <v>2.4277037846269559E-2</v>
      </c>
      <c r="AD88" s="10">
        <f>LN(F1035/F1030)</f>
        <v>1.5593030356502729E-2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-5.3020877413927352E-2</v>
      </c>
      <c r="AI88" s="10">
        <f>[1]SPX_20260630_MULT!AH88</f>
        <v>-1.7318560921469325E-2</v>
      </c>
      <c r="AJ88" s="10">
        <f>LN(F1096/F1091)</f>
        <v>-5.4478231882712287E-2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-1.3088092319397972E-2</v>
      </c>
      <c r="AO88" s="10">
        <f>[1]SPX_20260630_MULT!AN88</f>
        <v>1.77692781052954E-2</v>
      </c>
      <c r="AP88" s="10">
        <f>LN(F1222/F1217)</f>
        <v>-1.3174496135146199E-2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47.39</v>
      </c>
      <c r="C89" s="5">
        <v>47.8</v>
      </c>
      <c r="D89" s="5">
        <v>46.98</v>
      </c>
      <c r="E89" s="5">
        <v>47.07</v>
      </c>
      <c r="F89" s="5">
        <v>40.671799999999998</v>
      </c>
      <c r="G89" s="7">
        <v>1389700</v>
      </c>
      <c r="I89" s="4">
        <f>A94</f>
        <v>44505</v>
      </c>
      <c r="J89" s="10">
        <f>(F94-F89)/F89</f>
        <v>1.1897678489764543E-2</v>
      </c>
      <c r="K89" s="10">
        <f>[1]SPX_20260630_MULT!J89</f>
        <v>2.0009185344297079E-2</v>
      </c>
      <c r="L89" s="10">
        <f>LN(F94/F89)</f>
        <v>1.1827457541798982E-2</v>
      </c>
      <c r="M89" s="10">
        <f>[1]SPX_20260630_MULT!L89</f>
        <v>1.9811632495139835E-2</v>
      </c>
      <c r="O89" s="4">
        <f>A848</f>
        <v>45602</v>
      </c>
      <c r="P89" s="10">
        <f>(F848-F843)/F843</f>
        <v>4.1558191904212692E-2</v>
      </c>
      <c r="Q89" s="10">
        <f>[1]SPX_20260630_MULT!P89</f>
        <v>1.9844625165250627E-2</v>
      </c>
      <c r="R89" s="10">
        <f>LN(F848/F843)</f>
        <v>4.0717853325793391E-2</v>
      </c>
      <c r="S89" s="10">
        <f>[1]SPX_20260630_MULT!R89</f>
        <v>1.9650287423688444E-2</v>
      </c>
      <c r="U89" s="4">
        <f>A973</f>
        <v>45786</v>
      </c>
      <c r="V89" s="10">
        <f>(F973-F968)/F968</f>
        <v>1.2274066028313108E-3</v>
      </c>
      <c r="W89" s="10">
        <f>[1]SPX_20260630_MULT!V89</f>
        <v>-4.7056890008684363E-3</v>
      </c>
      <c r="X89" s="10">
        <f>LN(F973/F968)</f>
        <v>1.2266539551538014E-3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1.8003959410632018E-2</v>
      </c>
      <c r="AC89" s="10">
        <f>[1]SPX_20260630_MULT!AB89</f>
        <v>6.8737303493197326E-3</v>
      </c>
      <c r="AD89" s="10">
        <f>LN(F1036/F1031)</f>
        <v>1.7843807522174019E-2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1.3021830716200536E-2</v>
      </c>
      <c r="AI89" s="10">
        <f>[1]SPX_20260630_MULT!AH89</f>
        <v>-1.368530165589015E-2</v>
      </c>
      <c r="AJ89" s="10">
        <f>LN(F1097/F1092)</f>
        <v>1.2937775593270667E-2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-1.4725551179848724E-2</v>
      </c>
      <c r="AO89" s="10">
        <f>[1]SPX_20260630_MULT!AN89</f>
        <v>2.3348547142391134E-2</v>
      </c>
      <c r="AP89" s="10">
        <f>LN(F1223/F1218)</f>
        <v>-1.4835048375880112E-2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46.01</v>
      </c>
      <c r="C90" s="5">
        <v>47.08</v>
      </c>
      <c r="D90" s="5">
        <v>45.94</v>
      </c>
      <c r="E90" s="5">
        <v>47.05</v>
      </c>
      <c r="F90" s="5">
        <v>40.654499999999999</v>
      </c>
      <c r="G90" s="7">
        <v>1112900</v>
      </c>
      <c r="I90" s="4">
        <f>A95</f>
        <v>44508</v>
      </c>
      <c r="J90" s="10">
        <f>(F95-F90)/F90</f>
        <v>8.2893652609183077E-3</v>
      </c>
      <c r="K90" s="10">
        <f>[1]SPX_20260630_MULT!J90</f>
        <v>1.9080320419109384E-2</v>
      </c>
      <c r="L90" s="10">
        <f>LN(F95/F90)</f>
        <v>8.2551971640668839E-3</v>
      </c>
      <c r="M90" s="10">
        <f>[1]SPX_20260630_MULT!L90</f>
        <v>1.8900573920407365E-2</v>
      </c>
      <c r="O90" s="4">
        <f>A849</f>
        <v>45603</v>
      </c>
      <c r="P90" s="10">
        <f>(F849-F844)/F844</f>
        <v>1.2953939099949255E-2</v>
      </c>
      <c r="Q90" s="10">
        <f>[1]SPX_20260630_MULT!P90</f>
        <v>4.6911267405331032E-2</v>
      </c>
      <c r="R90" s="10">
        <f>LN(F849/F844)</f>
        <v>1.2870754440019002E-2</v>
      </c>
      <c r="S90" s="10">
        <f>[1]SPX_20260630_MULT!R90</f>
        <v>4.5844178922881895E-2</v>
      </c>
      <c r="U90" s="4">
        <f>A974</f>
        <v>45789</v>
      </c>
      <c r="V90" s="10">
        <f>(F974-F969)/F969</f>
        <v>-4.3521377307951734E-2</v>
      </c>
      <c r="W90" s="10">
        <f>[1]SPX_20260630_MULT!V90</f>
        <v>3.4300348548245471E-2</v>
      </c>
      <c r="X90" s="10">
        <f>LN(F974/F969)</f>
        <v>-4.4496839863294668E-2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3.2020694501792631E-2</v>
      </c>
      <c r="AC90" s="10">
        <f>[1]SPX_20260630_MULT!AB90</f>
        <v>2.3268055468529295E-2</v>
      </c>
      <c r="AD90" s="10">
        <f>LN(F1037/F1032)</f>
        <v>3.151871967013066E-2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1.8561196054123482E-2</v>
      </c>
      <c r="AI90" s="10">
        <f>[1]SPX_20260630_MULT!AH90</f>
        <v>-1.4953813939317348E-2</v>
      </c>
      <c r="AJ90" s="10">
        <f>LN(F1098/F1093)</f>
        <v>1.8391039370761933E-2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-1.0012365870198256E-2</v>
      </c>
      <c r="AO90" s="10">
        <f>[1]SPX_20260630_MULT!AN90</f>
        <v>2.9454223518383466E-2</v>
      </c>
      <c r="AP90" s="10">
        <f>LN(F1224/F1219)</f>
        <v>-1.0062826709489908E-2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47.2</v>
      </c>
      <c r="C91" s="5">
        <v>47.59</v>
      </c>
      <c r="D91" s="5">
        <v>46.74</v>
      </c>
      <c r="E91" s="5">
        <v>47.27</v>
      </c>
      <c r="F91" s="5">
        <v>40.8446</v>
      </c>
      <c r="G91" s="7">
        <v>862800</v>
      </c>
      <c r="I91" s="4">
        <f>A96</f>
        <v>44509</v>
      </c>
      <c r="J91" s="10">
        <f>(F96-F91)/F91</f>
        <v>-4.2110829828184254E-4</v>
      </c>
      <c r="K91" s="10">
        <f>[1]SPX_20260630_MULT!J91</f>
        <v>1.1791023113191877E-2</v>
      </c>
      <c r="L91" s="10">
        <f>LN(F96/F91)</f>
        <v>-4.2119698928111692E-4</v>
      </c>
      <c r="M91" s="10">
        <f>[1]SPX_20260630_MULT!L91</f>
        <v>1.1722050641432341E-2</v>
      </c>
      <c r="O91" s="4">
        <f>A850</f>
        <v>45604</v>
      </c>
      <c r="P91" s="10">
        <f>(F850-F845)/F845</f>
        <v>3.739706209659472E-2</v>
      </c>
      <c r="Q91" s="10">
        <f>[1]SPX_20260630_MULT!P91</f>
        <v>4.6561271001301217E-2</v>
      </c>
      <c r="R91" s="10">
        <f>LN(F850/F845)</f>
        <v>3.6714750944064442E-2</v>
      </c>
      <c r="S91" s="10">
        <f>[1]SPX_20260630_MULT!R91</f>
        <v>4.5509809686247772E-2</v>
      </c>
      <c r="U91" s="4">
        <f>A975</f>
        <v>45790</v>
      </c>
      <c r="V91" s="10">
        <f>(F975-F970)/F970</f>
        <v>-8.8320570585739389E-2</v>
      </c>
      <c r="W91" s="10">
        <f>[1]SPX_20260630_MULT!V91</f>
        <v>4.9874099998961904E-2</v>
      </c>
      <c r="X91" s="10">
        <f>LN(F975/F970)</f>
        <v>-9.2466853534648188E-2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4.2398024615738182E-2</v>
      </c>
      <c r="AC91" s="10">
        <f>[1]SPX_20260630_MULT!AB91</f>
        <v>1.9151906851126665E-2</v>
      </c>
      <c r="AD91" s="10">
        <f>LN(F1038/F1033)</f>
        <v>4.1523851791915964E-2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1.5885468771390375E-2</v>
      </c>
      <c r="AI91" s="10">
        <f>[1]SPX_20260630_MULT!AH91</f>
        <v>-1.628613150825621E-2</v>
      </c>
      <c r="AJ91" s="10">
        <f>LN(F1099/F1094)</f>
        <v>1.5760615214843881E-2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2.2405155635476664E-2</v>
      </c>
      <c r="AO91" s="10">
        <f>[1]SPX_20260630_MULT!AN91</f>
        <v>1.9525086179366744E-2</v>
      </c>
      <c r="AP91" s="10">
        <f>LN(F1225/F1220)</f>
        <v>2.2157847307875941E-2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47.19</v>
      </c>
      <c r="C92" s="5">
        <v>47.46</v>
      </c>
      <c r="D92" s="5">
        <v>46.63</v>
      </c>
      <c r="E92" s="5">
        <v>47.26</v>
      </c>
      <c r="F92" s="5">
        <v>40.835999999999999</v>
      </c>
      <c r="G92" s="7">
        <v>854800</v>
      </c>
      <c r="I92" s="4">
        <f>A97</f>
        <v>44510</v>
      </c>
      <c r="J92" s="10">
        <f>(F97-F92)/F92</f>
        <v>7.6207268096777228E-3</v>
      </c>
      <c r="K92" s="10">
        <f>[1]SPX_20260630_MULT!J92</f>
        <v>-2.9738423829635974E-3</v>
      </c>
      <c r="L92" s="10">
        <f>LN(F97/F92)</f>
        <v>7.5918357588235421E-3</v>
      </c>
      <c r="M92" s="10">
        <f>[1]SPX_20260630_MULT!L92</f>
        <v>-2.9782730384506698E-3</v>
      </c>
      <c r="O92" s="4">
        <f>A851</f>
        <v>45607</v>
      </c>
      <c r="P92" s="10">
        <f>(F851-F846)/F846</f>
        <v>2.9770920888115206E-2</v>
      </c>
      <c r="Q92" s="10">
        <f>[1]SPX_20260630_MULT!P92</f>
        <v>5.0529646287994619E-2</v>
      </c>
      <c r="R92" s="10">
        <f>LN(F851/F846)</f>
        <v>2.9336370600718493E-2</v>
      </c>
      <c r="S92" s="10">
        <f>[1]SPX_20260630_MULT!R92</f>
        <v>4.9294462026075452E-2</v>
      </c>
      <c r="U92" s="4">
        <f>A976</f>
        <v>45791</v>
      </c>
      <c r="V92" s="10">
        <f>(F976-F971)/F971</f>
        <v>-9.0960778964491201E-2</v>
      </c>
      <c r="W92" s="10">
        <f>[1]SPX_20260630_MULT!V92</f>
        <v>4.6401583526359293E-2</v>
      </c>
      <c r="X92" s="10">
        <f>LN(F976/F971)</f>
        <v>-9.5367038281677738E-2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2.5669176217977572E-2</v>
      </c>
      <c r="AC92" s="10">
        <f>[1]SPX_20260630_MULT!AB92</f>
        <v>2.0274447949526809E-2</v>
      </c>
      <c r="AD92" s="10">
        <f>LN(F1039/F1034)</f>
        <v>2.5345254420161056E-2</v>
      </c>
      <c r="AE92" s="10">
        <f>[1]SPX_20260630_MULT!AD92</f>
        <v>2.00716577214324E-2</v>
      </c>
      <c r="AG92" s="4">
        <f>A1100</f>
        <v>45971</v>
      </c>
      <c r="AH92" s="10">
        <f>(F1100-F1095)/F1095</f>
        <v>3.0987754925822456E-2</v>
      </c>
      <c r="AI92" s="10">
        <f>[1]SPX_20260630_MULT!AH92</f>
        <v>-2.8517345273918388E-3</v>
      </c>
      <c r="AJ92" s="10">
        <f>LN(F1100/F1095)</f>
        <v>3.0517328073722115E-2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1.8891156078532586E-2</v>
      </c>
      <c r="AO92" s="10">
        <f>[1]SPX_20260630_MULT!AN92</f>
        <v>1.0744815108184829E-2</v>
      </c>
      <c r="AP92" s="10">
        <f>LN(F1226/F1221)</f>
        <v>1.8714934088543519E-2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47.27</v>
      </c>
      <c r="C93" s="5">
        <v>47.53</v>
      </c>
      <c r="D93" s="5">
        <v>46.86</v>
      </c>
      <c r="E93" s="5">
        <v>47</v>
      </c>
      <c r="F93" s="5">
        <v>40.6113</v>
      </c>
      <c r="G93" s="7">
        <v>944700</v>
      </c>
      <c r="I93" s="4">
        <f>A98</f>
        <v>44511</v>
      </c>
      <c r="J93" s="10">
        <f>(F98-F93)/F93</f>
        <v>4.2081883613674801E-3</v>
      </c>
      <c r="K93" s="10">
        <f>[1]SPX_20260630_MULT!J93</f>
        <v>-6.5789967098925199E-3</v>
      </c>
      <c r="L93" s="10">
        <f>LN(F98/F93)</f>
        <v>4.1993586993116748E-3</v>
      </c>
      <c r="M93" s="10">
        <f>[1]SPX_20260630_MULT!L93</f>
        <v>-6.6007336995894334E-3</v>
      </c>
      <c r="O93" s="4">
        <f>A852</f>
        <v>45608</v>
      </c>
      <c r="P93" s="10">
        <f>(F852-F847)/F847</f>
        <v>-1.8604601828108941E-2</v>
      </c>
      <c r="Q93" s="10">
        <f>[1]SPX_20260630_MULT!P93</f>
        <v>3.4798332796046688E-2</v>
      </c>
      <c r="R93" s="10">
        <f>LN(F852/F847)</f>
        <v>-1.8779844381661207E-2</v>
      </c>
      <c r="S93" s="10">
        <f>[1]SPX_20260630_MULT!R93</f>
        <v>3.4206560192032685E-2</v>
      </c>
      <c r="U93" s="4">
        <f>A977</f>
        <v>45792</v>
      </c>
      <c r="V93" s="10">
        <f>(F977-F972)/F972</f>
        <v>-5.2198070991230291E-2</v>
      </c>
      <c r="W93" s="10">
        <f>[1]SPX_20260630_MULT!V93</f>
        <v>4.4666840479716155E-2</v>
      </c>
      <c r="X93" s="10">
        <f>LN(F977/F972)</f>
        <v>-5.3609734201965555E-2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1.9275955444234449E-2</v>
      </c>
      <c r="AC93" s="10">
        <f>[1]SPX_20260630_MULT!AB93</f>
        <v>9.4451945176753319E-3</v>
      </c>
      <c r="AD93" s="10">
        <f>LN(F1040/F1035)</f>
        <v>1.9092527631387489E-2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2.7604070503300784E-2</v>
      </c>
      <c r="AI93" s="10">
        <f>[1]SPX_20260630_MULT!AH93</f>
        <v>1.1084626446962054E-2</v>
      </c>
      <c r="AJ93" s="10">
        <f>LN(F1101/F1096)</f>
        <v>2.7229947420620213E-2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4.1278730478264657E-3</v>
      </c>
      <c r="AO93" s="10">
        <f>[1]SPX_20260630_MULT!AN93</f>
        <v>2.2370460451267421E-2</v>
      </c>
      <c r="AP93" s="10">
        <f>LN(F1227/F1222)</f>
        <v>4.1193767529362525E-3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47.16</v>
      </c>
      <c r="C94" s="5">
        <v>47.74</v>
      </c>
      <c r="D94" s="5">
        <v>47.16</v>
      </c>
      <c r="E94" s="5">
        <v>47.63</v>
      </c>
      <c r="F94" s="5">
        <v>41.155700000000003</v>
      </c>
      <c r="G94" s="7">
        <v>391200</v>
      </c>
      <c r="I94" s="4">
        <f>A99</f>
        <v>44512</v>
      </c>
      <c r="J94" s="10">
        <f>(F99-F94)/F94</f>
        <v>-4.8523047840274853E-3</v>
      </c>
      <c r="K94" s="10">
        <f>[1]SPX_20260630_MULT!J94</f>
        <v>-3.1249828367242273E-3</v>
      </c>
      <c r="L94" s="10">
        <f>LN(F99/F94)</f>
        <v>-4.8641154362981014E-3</v>
      </c>
      <c r="M94" s="10">
        <f>[1]SPX_20260630_MULT!L94</f>
        <v>-3.1298757918486798E-3</v>
      </c>
      <c r="O94" s="4">
        <f>A853</f>
        <v>45609</v>
      </c>
      <c r="P94" s="10">
        <f>(F853-F848)/F848</f>
        <v>-3.7192207196399485E-2</v>
      </c>
      <c r="Q94" s="10">
        <f>[1]SPX_20260630_MULT!P94</f>
        <v>9.5023646323856726E-3</v>
      </c>
      <c r="R94" s="10">
        <f>LN(F853/F848)</f>
        <v>-3.7901479209423314E-2</v>
      </c>
      <c r="S94" s="10">
        <f>[1]SPX_20260630_MULT!R94</f>
        <v>9.4575011477896175E-3</v>
      </c>
      <c r="U94" s="4">
        <f>A978</f>
        <v>45793</v>
      </c>
      <c r="V94" s="10">
        <f>(F978-F973)/F973</f>
        <v>-3.8603087323712537E-2</v>
      </c>
      <c r="W94" s="10">
        <f>[1]SPX_20260630_MULT!V94</f>
        <v>5.2733999207266513E-2</v>
      </c>
      <c r="X94" s="10">
        <f>LN(F978/F973)</f>
        <v>-3.9367934806518123E-2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-4.4100964642194908E-4</v>
      </c>
      <c r="AC94" s="10">
        <f>[1]SPX_20260630_MULT!AB94</f>
        <v>1.1877350198798152E-2</v>
      </c>
      <c r="AD94" s="10">
        <f>LN(F1041/F1036)</f>
        <v>-4.4110691977606979E-4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-6.440168837558575E-3</v>
      </c>
      <c r="AI94" s="10">
        <f>[1]SPX_20260630_MULT!AH94</f>
        <v>8.0381943678094828E-3</v>
      </c>
      <c r="AJ94" s="10">
        <f>LN(F1102/F1097)</f>
        <v>-6.4609961941715392E-3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-3.1755095224884466E-3</v>
      </c>
      <c r="AO94" s="10">
        <f>[1]SPX_20260630_MULT!AN94</f>
        <v>1.2931594500607258E-3</v>
      </c>
      <c r="AP94" s="10">
        <f>LN(F1228/F1223)</f>
        <v>-3.1805621521365703E-3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47.82</v>
      </c>
      <c r="C95" s="5">
        <v>47.82</v>
      </c>
      <c r="D95" s="5">
        <v>46.97</v>
      </c>
      <c r="E95" s="5">
        <v>47.44</v>
      </c>
      <c r="F95" s="5">
        <v>40.991500000000002</v>
      </c>
      <c r="G95" s="7">
        <v>521000</v>
      </c>
      <c r="I95" s="4">
        <f>A100</f>
        <v>44515</v>
      </c>
      <c r="J95" s="10">
        <f>(F100-F95)/F95</f>
        <v>7.8260127099520245E-3</v>
      </c>
      <c r="K95" s="10">
        <f>[1]SPX_20260630_MULT!J95</f>
        <v>-4.0199075219641703E-3</v>
      </c>
      <c r="L95" s="10">
        <f>LN(F100/F95)</f>
        <v>7.7955483124315921E-3</v>
      </c>
      <c r="M95" s="10">
        <f>[1]SPX_20260630_MULT!L95</f>
        <v>-4.0280090691425293E-3</v>
      </c>
      <c r="O95" s="4">
        <f>A854</f>
        <v>45610</v>
      </c>
      <c r="P95" s="10">
        <f>(F854-F849)/F849</f>
        <v>-1.3375997213787351E-2</v>
      </c>
      <c r="Q95" s="10">
        <f>[1]SPX_20260630_MULT!P95</f>
        <v>-4.0063283051291554E-3</v>
      </c>
      <c r="R95" s="10">
        <f>LN(F854/F849)</f>
        <v>-1.3466261686413641E-2</v>
      </c>
      <c r="S95" s="10">
        <f>[1]SPX_20260630_MULT!R95</f>
        <v>-4.0143751377329671E-3</v>
      </c>
      <c r="U95" s="4">
        <f>A979</f>
        <v>45796</v>
      </c>
      <c r="V95" s="10">
        <f>(F979-F974)/F974</f>
        <v>9.1788962878245027E-3</v>
      </c>
      <c r="W95" s="10">
        <f>[1]SPX_20260630_MULT!V95</f>
        <v>2.0432292934218197E-2</v>
      </c>
      <c r="X95" s="10">
        <f>LN(F979/F974)</f>
        <v>9.1370262381625118E-3</v>
      </c>
      <c r="Y95" s="10">
        <f>[1]SPX_20260630_MULT!X95</f>
        <v>2.0226354113465621E-2</v>
      </c>
      <c r="AA95" s="4">
        <f>A1042</f>
        <v>45888</v>
      </c>
      <c r="AB95" s="10">
        <f>(F1042-F1037)/F1037</f>
        <v>1.0829043138647153E-2</v>
      </c>
      <c r="AC95" s="10">
        <f>[1]SPX_20260630_MULT!AB95</f>
        <v>-5.3352437985665739E-3</v>
      </c>
      <c r="AD95" s="10">
        <f>LN(F1042/F1037)</f>
        <v>1.077082894326872E-2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2.004863269313284E-2</v>
      </c>
      <c r="AI95" s="10">
        <f>[1]SPX_20260630_MULT!AH95</f>
        <v>2.5549974571150574E-3</v>
      </c>
      <c r="AJ95" s="10">
        <f>LN(F1103/F1098)</f>
        <v>1.985030527048158E-2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3.4920890751350444E-4</v>
      </c>
      <c r="AO95" s="10">
        <f>[1]SPX_20260630_MULT!AN95</f>
        <v>-1.3206809668490818E-3</v>
      </c>
      <c r="AP95" s="10">
        <f>LN(F1229/F1224)</f>
        <v>3.4914794827415967E-4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47.27</v>
      </c>
      <c r="C96" s="5">
        <v>47.6</v>
      </c>
      <c r="D96" s="5">
        <v>47</v>
      </c>
      <c r="E96" s="5">
        <v>47.25</v>
      </c>
      <c r="F96" s="5">
        <v>40.827399999999997</v>
      </c>
      <c r="G96" s="7">
        <v>349100</v>
      </c>
      <c r="I96" s="4">
        <f>A101</f>
        <v>44516</v>
      </c>
      <c r="J96" s="10">
        <f>(F101-F96)/F96</f>
        <v>6.554421785369669E-3</v>
      </c>
      <c r="K96" s="10">
        <f>[1]SPX_20260630_MULT!J96</f>
        <v>3.340248652686696E-3</v>
      </c>
      <c r="L96" s="10">
        <f>LN(F101/F96)</f>
        <v>6.533034964197772E-3</v>
      </c>
      <c r="M96" s="10">
        <f>[1]SPX_20260630_MULT!L96</f>
        <v>3.3346824137931177E-3</v>
      </c>
      <c r="O96" s="4">
        <f>A855</f>
        <v>45611</v>
      </c>
      <c r="P96" s="10">
        <f>(F855-F850)/F850</f>
        <v>-1.8912149151742504E-2</v>
      </c>
      <c r="Q96" s="10">
        <f>[1]SPX_20260630_MULT!P96</f>
        <v>-2.0835471033468191E-2</v>
      </c>
      <c r="R96" s="10">
        <f>LN(F855/F850)</f>
        <v>-1.9093271083575562E-2</v>
      </c>
      <c r="S96" s="10">
        <f>[1]SPX_20260630_MULT!R96</f>
        <v>-2.1055592383331916E-2</v>
      </c>
      <c r="U96" s="4">
        <f>A980</f>
        <v>45797</v>
      </c>
      <c r="V96" s="10">
        <f>(F980-F975)/F975</f>
        <v>5.0507792805021968E-2</v>
      </c>
      <c r="W96" s="10">
        <f>[1]SPX_20260630_MULT!V96</f>
        <v>9.1581999357247031E-3</v>
      </c>
      <c r="X96" s="10">
        <f>LN(F980/F975)</f>
        <v>4.9273659462002142E-2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2.5550489761441415E-3</v>
      </c>
      <c r="AC96" s="10">
        <f>[1]SPX_20260630_MULT!AB96</f>
        <v>-1.0948646565129515E-2</v>
      </c>
      <c r="AD96" s="10">
        <f>LN(F1043/F1038)</f>
        <v>2.5517903878970196E-3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9.3215990546233925E-3</v>
      </c>
      <c r="AI96" s="10">
        <f>[1]SPX_20260630_MULT!AH96</f>
        <v>7.8916005199034195E-4</v>
      </c>
      <c r="AJ96" s="10">
        <f>LN(F1104/F1099)</f>
        <v>9.2784210680036412E-3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-2.2906793048973077E-2</v>
      </c>
      <c r="AO96" s="10">
        <f>[1]SPX_20260630_MULT!AN96</f>
        <v>-6.3972806976545712E-3</v>
      </c>
      <c r="AP96" s="10">
        <f>LN(F1230/F1225)</f>
        <v>-2.3173230311633479E-2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46.94</v>
      </c>
      <c r="C97" s="5">
        <v>47.56</v>
      </c>
      <c r="D97" s="5">
        <v>46.94</v>
      </c>
      <c r="E97" s="5">
        <v>47.35</v>
      </c>
      <c r="F97" s="5">
        <v>41.147199999999998</v>
      </c>
      <c r="G97" s="7">
        <v>575000</v>
      </c>
      <c r="I97" s="4">
        <f>A102</f>
        <v>44517</v>
      </c>
      <c r="J97" s="10">
        <f>(F102-F97)/F97</f>
        <v>2.0900571606333537E-4</v>
      </c>
      <c r="K97" s="10">
        <f>[1]SPX_20260630_MULT!J97</f>
        <v>9.030023392895152E-3</v>
      </c>
      <c r="L97" s="10">
        <f>LN(F102/F97)</f>
        <v>2.089838774115129E-4</v>
      </c>
      <c r="M97" s="10">
        <f>[1]SPX_20260630_MULT!L97</f>
        <v>8.989496521345031E-3</v>
      </c>
      <c r="O97" s="4">
        <f>A856</f>
        <v>45614</v>
      </c>
      <c r="P97" s="10">
        <f>(F856-F851)/F851</f>
        <v>-1.6300452508049859E-2</v>
      </c>
      <c r="Q97" s="10">
        <f>[1]SPX_20260630_MULT!P97</f>
        <v>-1.7950960734651952E-2</v>
      </c>
      <c r="R97" s="10">
        <f>LN(F856/F851)</f>
        <v>-1.6434766469680742E-2</v>
      </c>
      <c r="S97" s="10">
        <f>[1]SPX_20260630_MULT!R97</f>
        <v>-1.8114033722453595E-2</v>
      </c>
      <c r="U97" s="4">
        <f>A981</f>
        <v>45798</v>
      </c>
      <c r="V97" s="10">
        <f>(F981-F976)/F976</f>
        <v>5.2218984284941039E-2</v>
      </c>
      <c r="W97" s="10">
        <f>[1]SPX_20260630_MULT!V97</f>
        <v>-8.1407803009754167E-3</v>
      </c>
      <c r="X97" s="10">
        <f>LN(F981/F976)</f>
        <v>5.0901252619912289E-2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3.8397508895861433E-3</v>
      </c>
      <c r="AC97" s="10">
        <f>[1]SPX_20260630_MULT!AB97</f>
        <v>-1.5207465672315561E-2</v>
      </c>
      <c r="AD97" s="10">
        <f>LN(F1044/F1039)</f>
        <v>3.8323978626564558E-3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2.6287550839872175E-2</v>
      </c>
      <c r="AI97" s="10">
        <f>[1]SPX_20260630_MULT!AH97</f>
        <v>-2.3420656386654273E-2</v>
      </c>
      <c r="AJ97" s="10">
        <f>LN(F1105/F1100)</f>
        <v>2.5947971458449577E-2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-3.58839050131926E-2</v>
      </c>
      <c r="AO97" s="10">
        <f>[1]SPX_20260630_MULT!AN97</f>
        <v>-1.5160018967117375E-3</v>
      </c>
      <c r="AP97" s="10">
        <f>LN(F1231/F1226)</f>
        <v>-3.6543561138520003E-2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47.45</v>
      </c>
      <c r="C98" s="5">
        <v>47.45</v>
      </c>
      <c r="D98" s="5">
        <v>46.67</v>
      </c>
      <c r="E98" s="5">
        <v>46.93</v>
      </c>
      <c r="F98" s="5">
        <v>40.782200000000003</v>
      </c>
      <c r="G98" s="7">
        <v>549700</v>
      </c>
      <c r="I98" s="4">
        <f>A103</f>
        <v>44518</v>
      </c>
      <c r="J98" s="10">
        <f>(F103-F98)/F98</f>
        <v>1.3635850934966567E-2</v>
      </c>
      <c r="K98" s="10">
        <f>[1]SPX_20260630_MULT!J98</f>
        <v>1.1887887775930313E-2</v>
      </c>
      <c r="L98" s="10">
        <f>LN(F103/F98)</f>
        <v>1.3543719303560431E-2</v>
      </c>
      <c r="M98" s="10">
        <f>[1]SPX_20260630_MULT!L98</f>
        <v>1.181778189829444E-2</v>
      </c>
      <c r="O98" s="4">
        <f>A857</f>
        <v>45615</v>
      </c>
      <c r="P98" s="10">
        <f>(F857-F852)/F852</f>
        <v>-2.5615044785798056E-3</v>
      </c>
      <c r="Q98" s="10">
        <f>[1]SPX_20260630_MULT!P98</f>
        <v>-1.119824694900079E-2</v>
      </c>
      <c r="R98" s="10">
        <f>LN(F857/F852)</f>
        <v>-2.5647907442323901E-3</v>
      </c>
      <c r="S98" s="10">
        <f>[1]SPX_20260630_MULT!R98</f>
        <v>-1.1261419372718344E-2</v>
      </c>
      <c r="U98" s="4">
        <f>A982</f>
        <v>45799</v>
      </c>
      <c r="V98" s="10">
        <f>(F982-F977)/F977</f>
        <v>1.0480477462083549E-2</v>
      </c>
      <c r="W98" s="10">
        <f>[1]SPX_20260630_MULT!V98</f>
        <v>-1.2662038838991202E-2</v>
      </c>
      <c r="X98" s="10">
        <f>LN(F982/F977)</f>
        <v>1.0425937993647938E-2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1.1229884816314458E-2</v>
      </c>
      <c r="AC98" s="10">
        <f>[1]SPX_20260630_MULT!AB98</f>
        <v>2.6528575352060511E-3</v>
      </c>
      <c r="AD98" s="10">
        <f>LN(F1045/F1040)</f>
        <v>1.116729778735261E-2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8.8795377432420808E-4</v>
      </c>
      <c r="AI98" s="10">
        <f>[1]SPX_20260630_MULT!AH98</f>
        <v>-3.3489581464251406E-2</v>
      </c>
      <c r="AJ98" s="10">
        <f>LN(F1106/F1101)</f>
        <v>8.8755977658886711E-4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-1.3862969874699975E-2</v>
      </c>
      <c r="AO98" s="10">
        <f>[1]SPX_20260630_MULT!AN98</f>
        <v>-7.4020796979359553E-3</v>
      </c>
      <c r="AP98" s="10">
        <f>LN(F1232/F1227)</f>
        <v>-1.3959958249433189E-2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47</v>
      </c>
      <c r="C99" s="5">
        <v>47.32</v>
      </c>
      <c r="D99" s="5">
        <v>46.9</v>
      </c>
      <c r="E99" s="5">
        <v>47.13</v>
      </c>
      <c r="F99" s="5">
        <v>40.956000000000003</v>
      </c>
      <c r="G99" s="7">
        <v>471700</v>
      </c>
      <c r="I99" s="4">
        <f>A104</f>
        <v>44519</v>
      </c>
      <c r="J99" s="10">
        <f>(F104-F99)/F99</f>
        <v>3.0552300029299574E-2</v>
      </c>
      <c r="K99" s="10">
        <f>[1]SPX_20260630_MULT!J99</f>
        <v>3.2266460974269455E-3</v>
      </c>
      <c r="L99" s="10">
        <f>LN(F104/F99)</f>
        <v>3.0094872151071022E-2</v>
      </c>
      <c r="M99" s="10">
        <f>[1]SPX_20260630_MULT!L99</f>
        <v>3.2214516456801376E-3</v>
      </c>
      <c r="O99" s="4">
        <f>A858</f>
        <v>45616</v>
      </c>
      <c r="P99" s="10">
        <f>(F858-F853)/F853</f>
        <v>1.0641706397346878E-2</v>
      </c>
      <c r="Q99" s="10">
        <f>[1]SPX_20260630_MULT!P99</f>
        <v>-1.1406126451555653E-2</v>
      </c>
      <c r="R99" s="10">
        <f>LN(F858/F853)</f>
        <v>1.0585481970645523E-2</v>
      </c>
      <c r="S99" s="10">
        <f>[1]SPX_20260630_MULT!R99</f>
        <v>-1.1471675226958576E-2</v>
      </c>
      <c r="U99" s="4">
        <f>A983</f>
        <v>45800</v>
      </c>
      <c r="V99" s="10">
        <f>(F983-F978)/F978</f>
        <v>0</v>
      </c>
      <c r="W99" s="10">
        <f>[1]SPX_20260630_MULT!V99</f>
        <v>-2.6107784768809338E-2</v>
      </c>
      <c r="X99" s="10">
        <f>LN(F983/F978)</f>
        <v>0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1.112313053000326E-2</v>
      </c>
      <c r="AC99" s="10">
        <f>[1]SPX_20260630_MULT!AB99</f>
        <v>-1.5242474050727413E-3</v>
      </c>
      <c r="AD99" s="10">
        <f>LN(F1046/F1041)</f>
        <v>1.1061723453296986E-2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-2.0214604243607281E-2</v>
      </c>
      <c r="AI99" s="10">
        <f>[1]SPX_20260630_MULT!AH99</f>
        <v>-3.0471776498218819E-2</v>
      </c>
      <c r="AJ99" s="10">
        <f>LN(F1107/F1102)</f>
        <v>-2.0421715220047754E-2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1.161848149148878E-2</v>
      </c>
      <c r="AO99" s="10">
        <f>[1]SPX_20260630_MULT!AN99</f>
        <v>8.769142486032477E-3</v>
      </c>
      <c r="AP99" s="10">
        <f>LN(F1233/F1228)</f>
        <v>1.1551505211326711E-2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47.31</v>
      </c>
      <c r="C100" s="5">
        <v>47.55</v>
      </c>
      <c r="D100" s="5">
        <v>46.98</v>
      </c>
      <c r="E100" s="5">
        <v>47.54</v>
      </c>
      <c r="F100" s="5">
        <v>41.3123</v>
      </c>
      <c r="G100" s="7">
        <v>460100</v>
      </c>
      <c r="I100" s="4">
        <f>A105</f>
        <v>44522</v>
      </c>
      <c r="J100" s="10">
        <f>(F105-F100)/F100</f>
        <v>2.5241877116500406E-2</v>
      </c>
      <c r="K100" s="10">
        <f>[1]SPX_20260630_MULT!J100</f>
        <v>2.9917999057002117E-5</v>
      </c>
      <c r="L100" s="10">
        <f>LN(F105/F100)</f>
        <v>2.4928562426653963E-2</v>
      </c>
      <c r="M100" s="10">
        <f>[1]SPX_20260630_MULT!L100</f>
        <v>2.991755152264214E-5</v>
      </c>
      <c r="O100" s="4">
        <f>A859</f>
        <v>45617</v>
      </c>
      <c r="P100" s="10">
        <f>(F859-F854)/F854</f>
        <v>2.8750055155981027E-2</v>
      </c>
      <c r="Q100" s="10">
        <f>[1]SPX_20260630_MULT!P100</f>
        <v>-7.7304902655382911E-5</v>
      </c>
      <c r="R100" s="10">
        <f>LN(F859/F854)</f>
        <v>2.8344526623703358E-2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-1.2209722420003928E-2</v>
      </c>
      <c r="W100" s="10">
        <f>[1]SPX_20260630_MULT!V100</f>
        <v>-3.1849385401130676E-3</v>
      </c>
      <c r="X100" s="10">
        <f>LN(F984/F980)</f>
        <v>-1.2284873422535772E-2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-4.335540422230214E-3</v>
      </c>
      <c r="AC100" s="10">
        <f>[1]SPX_20260630_MULT!AB100</f>
        <v>8.5114100650655333E-3</v>
      </c>
      <c r="AD100" s="10">
        <f>LN(F1047/F1042)</f>
        <v>-4.344966131167134E-3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-3.2040364689565198E-2</v>
      </c>
      <c r="AI100" s="10">
        <f>[1]SPX_20260630_MULT!AH100</f>
        <v>-2.9496206168878786E-2</v>
      </c>
      <c r="AJ100" s="10">
        <f>LN(F1108/F1103)</f>
        <v>-3.2564891634458137E-2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1.0778765831312084E-3</v>
      </c>
      <c r="AO100" s="10">
        <f>[1]SPX_20260630_MULT!AN100</f>
        <v>2.2507771725921135E-2</v>
      </c>
      <c r="AP100" s="10">
        <f>LN(F1234/F1230)</f>
        <v>1.0772960912619049E-3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47.59</v>
      </c>
      <c r="C101" s="5">
        <v>47.99</v>
      </c>
      <c r="D101" s="5">
        <v>47.07</v>
      </c>
      <c r="E101" s="5">
        <v>47.29</v>
      </c>
      <c r="F101" s="5">
        <v>41.094999999999999</v>
      </c>
      <c r="G101" s="7">
        <v>1272000</v>
      </c>
      <c r="I101" s="4">
        <f>A106</f>
        <v>44523</v>
      </c>
      <c r="J101" s="10">
        <f>(F106-F101)/F101</f>
        <v>2.1357829419637531E-2</v>
      </c>
      <c r="K101" s="10">
        <f>[1]SPX_20260630_MULT!J101</f>
        <v>-2.169733501451524E-3</v>
      </c>
      <c r="L101" s="10">
        <f>LN(F106/F101)</f>
        <v>2.1132947341318715E-2</v>
      </c>
      <c r="M101" s="10">
        <f>[1]SPX_20260630_MULT!L101</f>
        <v>-2.1720907835851341E-3</v>
      </c>
      <c r="O101" s="4">
        <f>A860</f>
        <v>45618</v>
      </c>
      <c r="P101" s="10">
        <f>(F860-F855)/F855</f>
        <v>2.409315802421888E-2</v>
      </c>
      <c r="Q101" s="10">
        <f>[1]SPX_20260630_MULT!P101</f>
        <v>1.6815889687700904E-2</v>
      </c>
      <c r="R101" s="10">
        <f>LN(F860/F855)</f>
        <v>2.3807497112401411E-2</v>
      </c>
      <c r="S101" s="10">
        <f>[1]SPX_20260630_MULT!R101</f>
        <v>1.667606792255933E-2</v>
      </c>
      <c r="U101" s="4">
        <f>A985</f>
        <v>45805</v>
      </c>
      <c r="V101" s="10">
        <f>(F985-F981)/F981</f>
        <v>-1.9799816076021978E-2</v>
      </c>
      <c r="W101" s="10">
        <f>[1]SPX_20260630_MULT!V101</f>
        <v>7.5180210059869685E-3</v>
      </c>
      <c r="X101" s="10">
        <f>LN(F985/F981)</f>
        <v>-1.9998458867472674E-2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1.4260296195509826E-2</v>
      </c>
      <c r="AC101" s="10">
        <f>[1]SPX_20260630_MULT!AB101</f>
        <v>1.3386968075417494E-2</v>
      </c>
      <c r="AD101" s="10">
        <f>LN(F1048/F1043)</f>
        <v>1.4159574589013194E-2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1.134347519096221E-2</v>
      </c>
      <c r="AI101" s="10">
        <f>[1]SPX_20260630_MULT!AH101</f>
        <v>-1.9470977151709416E-2</v>
      </c>
      <c r="AJ101" s="10">
        <f>LN(F1109/F1104)</f>
        <v>1.1279620412591658E-2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1.4778325123152686E-2</v>
      </c>
      <c r="AO101" s="10">
        <f>[1]SPX_20260630_MULT!AN101</f>
        <v>1.1758010906654943E-2</v>
      </c>
      <c r="AP101" s="10">
        <f>LN(F1235/F1231)</f>
        <v>1.4670189747793621E-2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47.13</v>
      </c>
      <c r="C102" s="5">
        <v>47.39</v>
      </c>
      <c r="D102" s="5">
        <v>46.78</v>
      </c>
      <c r="E102" s="5">
        <v>47.36</v>
      </c>
      <c r="F102" s="5">
        <v>41.155799999999999</v>
      </c>
      <c r="G102" s="7">
        <v>1234900</v>
      </c>
      <c r="I102" s="4">
        <f>A107</f>
        <v>44524</v>
      </c>
      <c r="J102" s="10">
        <f>(F107-F102)/F102</f>
        <v>1.372589039697932E-2</v>
      </c>
      <c r="K102" s="10">
        <f>[1]SPX_20260630_MULT!J102</f>
        <v>2.7278738475489958E-3</v>
      </c>
      <c r="L102" s="10">
        <f>LN(F107/F102)</f>
        <v>1.3632543572299701E-2</v>
      </c>
      <c r="M102" s="10">
        <f>[1]SPX_20260630_MULT!L102</f>
        <v>2.7241599521770983E-3</v>
      </c>
      <c r="O102" s="4">
        <f>A861</f>
        <v>45621</v>
      </c>
      <c r="P102" s="10">
        <f>(F861-F856)/F856</f>
        <v>3.3494553057057626E-2</v>
      </c>
      <c r="Q102" s="10">
        <f>[1]SPX_20260630_MULT!P102</f>
        <v>1.5907031401633777E-2</v>
      </c>
      <c r="R102" s="10">
        <f>LN(F861/F856)</f>
        <v>3.2945829740753947E-2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-3.8900882058009972E-3</v>
      </c>
      <c r="W102" s="10">
        <f>[1]SPX_20260630_MULT!V102</f>
        <v>1.2009582729559964E-2</v>
      </c>
      <c r="X102" s="10">
        <f>LN(F986/F982)</f>
        <v>-3.8976742789788889E-3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1.1218439950431284E-2</v>
      </c>
      <c r="AC102" s="10">
        <f>[1]SPX_20260630_MULT!AB102</f>
        <v>2.0672918001763269E-2</v>
      </c>
      <c r="AD102" s="10">
        <f>LN(F1049/F1044)</f>
        <v>1.1155979954661437E-2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-2.499196686778861E-4</v>
      </c>
      <c r="AI102" s="10">
        <f>[1]SPX_20260630_MULT!AH102</f>
        <v>4.9022615546028383E-3</v>
      </c>
      <c r="AJ102" s="10">
        <f>LN(F1110/F1105)</f>
        <v>-2.4995090380261947E-4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-8.1103000811031164E-3</v>
      </c>
      <c r="AO102" s="10">
        <f>[1]SPX_20260630_MULT!AN102</f>
        <v>1.5835745278790083E-2</v>
      </c>
      <c r="AP102" s="10">
        <f>LN(F1236/F1232)</f>
        <v>-8.1433674771720817E-3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47.4</v>
      </c>
      <c r="C103" s="5">
        <v>47.6</v>
      </c>
      <c r="D103" s="5">
        <v>47.02</v>
      </c>
      <c r="E103" s="5">
        <v>47.57</v>
      </c>
      <c r="F103" s="5">
        <v>41.338299999999997</v>
      </c>
      <c r="G103" s="7">
        <v>477000</v>
      </c>
      <c r="I103" s="4">
        <f>A108</f>
        <v>44526</v>
      </c>
      <c r="J103" s="10">
        <f>(F108-F104)/F104</f>
        <v>-2.7381519310640482E-2</v>
      </c>
      <c r="K103" s="10">
        <f>[1]SPX_20260630_MULT!J103</f>
        <v>-2.1996760295958234E-2</v>
      </c>
      <c r="L103" s="10">
        <f>LN(F108/F104)</f>
        <v>-2.7763379867291292E-2</v>
      </c>
      <c r="M103" s="10">
        <f>[1]SPX_20260630_MULT!L103</f>
        <v>-2.2242296371986471E-2</v>
      </c>
      <c r="O103" s="4">
        <f>A862</f>
        <v>45622</v>
      </c>
      <c r="P103" s="10">
        <f>(F862-F857)/F857</f>
        <v>2.7986141022411055E-2</v>
      </c>
      <c r="Q103" s="10">
        <f>[1]SPX_20260630_MULT!P103</f>
        <v>1.7686370411933175E-2</v>
      </c>
      <c r="R103" s="10">
        <f>LN(F862/F857)</f>
        <v>2.7601685446388184E-2</v>
      </c>
      <c r="S103" s="10">
        <f>[1]SPX_20260630_MULT!R103</f>
        <v>1.7531786585961058E-2</v>
      </c>
      <c r="U103" s="4">
        <f>A987</f>
        <v>45807</v>
      </c>
      <c r="V103" s="10">
        <f>(F987-F983)/F983</f>
        <v>-8.4910567804409778E-3</v>
      </c>
      <c r="W103" s="10">
        <f>[1]SPX_20260630_MULT!V103</f>
        <v>1.8761585531227438E-2</v>
      </c>
      <c r="X103" s="10">
        <f>LN(F987/F983)</f>
        <v>-8.5273111743530607E-3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-2.7775904726830211E-3</v>
      </c>
      <c r="AC103" s="10">
        <f>[1]SPX_20260630_MULT!AB103</f>
        <v>-1.0283736427947375E-3</v>
      </c>
      <c r="AD103" s="10">
        <f>LN(F1050/F1045)</f>
        <v>-2.7814551350584635E-3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9.4518302677108618E-3</v>
      </c>
      <c r="AI103" s="10">
        <f>[1]SPX_20260630_MULT!AH103</f>
        <v>2.2450191994650114E-2</v>
      </c>
      <c r="AJ103" s="10">
        <f>LN(F1111/F1106)</f>
        <v>9.4074412060504344E-3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-1.4690170940170865E-2</v>
      </c>
      <c r="AO103" s="10">
        <f>[1]SPX_20260630_MULT!AN103</f>
        <v>1.4262269248499139E-2</v>
      </c>
      <c r="AP103" s="10">
        <f>LN(F1237/F1233)</f>
        <v>-1.4799140000806982E-2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47.53</v>
      </c>
      <c r="C104" s="5">
        <v>48.61</v>
      </c>
      <c r="D104" s="5">
        <v>47.47</v>
      </c>
      <c r="E104" s="5">
        <v>48.57</v>
      </c>
      <c r="F104" s="5">
        <v>42.207299999999996</v>
      </c>
      <c r="G104" s="7">
        <v>640100</v>
      </c>
      <c r="I104" s="4">
        <f>A109</f>
        <v>44529</v>
      </c>
      <c r="J104" s="10">
        <f>(F109-F105)/F105</f>
        <v>-6.1551029273924493E-3</v>
      </c>
      <c r="K104" s="10">
        <f>[1]SPX_20260630_MULT!J104</f>
        <v>-5.9086600705680354E-3</v>
      </c>
      <c r="L104" s="10">
        <f>LN(F109/F105)</f>
        <v>-6.1741236633062937E-3</v>
      </c>
      <c r="M104" s="10">
        <f>[1]SPX_20260630_MULT!L104</f>
        <v>-5.9261852702132325E-3</v>
      </c>
      <c r="O104" s="4">
        <f>A863</f>
        <v>45623</v>
      </c>
      <c r="P104" s="10">
        <f>(F863-F858)/F858</f>
        <v>3.4409691832880368E-2</v>
      </c>
      <c r="Q104" s="10">
        <f>[1]SPX_20260630_MULT!P104</f>
        <v>1.3795636954453018E-2</v>
      </c>
      <c r="R104" s="10">
        <f>LN(F863/F858)</f>
        <v>3.3830917952963127E-2</v>
      </c>
      <c r="S104" s="10">
        <f>[1]SPX_20260630_MULT!R104</f>
        <v>1.3701343391744615E-2</v>
      </c>
      <c r="U104" s="4">
        <f>A988</f>
        <v>45810</v>
      </c>
      <c r="V104" s="10">
        <f>(F988-F983)/F983</f>
        <v>-7.9762047670494576E-3</v>
      </c>
      <c r="W104" s="10">
        <f>[1]SPX_20260630_MULT!V104</f>
        <v>2.2940588298123628E-2</v>
      </c>
      <c r="X104" s="10">
        <f>LN(F988/F983)</f>
        <v>-8.0081848549603471E-3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-5.1231558218637445E-3</v>
      </c>
      <c r="AC104" s="10">
        <f>[1]SPX_20260630_MULT!AB104</f>
        <v>-7.7946749860759359E-3</v>
      </c>
      <c r="AD104" s="10">
        <f>LN(F1051/F1047)</f>
        <v>-5.1363241796044635E-3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2.5332045849327158E-2</v>
      </c>
      <c r="AI104" s="10">
        <f>[1]SPX_20260630_MULT!AH104</f>
        <v>2.5661786959007719E-2</v>
      </c>
      <c r="AJ104" s="10">
        <f>LN(F1112/F1107)</f>
        <v>2.5016507300891364E-2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-3.1784188034187977E-2</v>
      </c>
      <c r="AO104" s="10">
        <f>[1]SPX_20260630_MULT!AN104</f>
        <v>1.6926240298829963E-2</v>
      </c>
      <c r="AP104" s="10">
        <f>LN(F1238/F1233)</f>
        <v>-3.2300270308707399E-2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48.68</v>
      </c>
      <c r="C105" s="5">
        <v>49.29</v>
      </c>
      <c r="D105" s="5">
        <v>48.6</v>
      </c>
      <c r="E105" s="5">
        <v>48.74</v>
      </c>
      <c r="F105" s="5">
        <v>42.3551</v>
      </c>
      <c r="G105" s="7">
        <v>1180000</v>
      </c>
      <c r="I105" s="4">
        <f>A110</f>
        <v>44530</v>
      </c>
      <c r="J105" s="10">
        <f>(F110-F106)/F106</f>
        <v>-2.1325766510136502E-2</v>
      </c>
      <c r="K105" s="10">
        <f>[1]SPX_20260630_MULT!J105</f>
        <v>-2.6371372018190422E-2</v>
      </c>
      <c r="L105" s="10">
        <f>LN(F110/F106)</f>
        <v>-2.1556446178158821E-2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1.2649341775125198E-2</v>
      </c>
      <c r="Q105" s="10">
        <f>[1]SPX_20260630_MULT!P105</f>
        <v>1.0560648599699445E-2</v>
      </c>
      <c r="R105" s="10">
        <f>LN(F864/F860)</f>
        <v>1.2570007171295763E-2</v>
      </c>
      <c r="S105" s="10">
        <f>[1]SPX_20260630_MULT!R105</f>
        <v>1.0505274466938028E-2</v>
      </c>
      <c r="U105" s="4">
        <f>A989</f>
        <v>45811</v>
      </c>
      <c r="V105" s="10">
        <f>(F989-F984)/F984</f>
        <v>-9.787065909187943E-3</v>
      </c>
      <c r="W105" s="10">
        <f>[1]SPX_20260630_MULT!V105</f>
        <v>8.2461825808826973E-3</v>
      </c>
      <c r="X105" s="10">
        <f>LN(F989/F984)</f>
        <v>-9.8352740407368546E-3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-2.987900833268841E-2</v>
      </c>
      <c r="AC105" s="10">
        <f>[1]SPX_20260630_MULT!AB105</f>
        <v>-5.113108357964539E-3</v>
      </c>
      <c r="AD105" s="10">
        <f>LN(F1052/F1048)</f>
        <v>-3.0334481585666078E-2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-1.3209171018525307E-2</v>
      </c>
      <c r="AI105" s="10">
        <f>[1]SPX_20260630_MULT!AH105</f>
        <v>3.7270932190691358E-2</v>
      </c>
      <c r="AJ105" s="10">
        <f>LN(F1113/F1109)</f>
        <v>-1.3297188065425332E-2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-2.9609690444145206E-3</v>
      </c>
      <c r="AO105" s="10">
        <f>[1]SPX_20260630_MULT!AN105</f>
        <v>1.2056549934769673E-2</v>
      </c>
      <c r="AP105" s="10">
        <f>LN(F1239/F1234)</f>
        <v>-2.9653613857895645E-3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48.56</v>
      </c>
      <c r="C106" s="5">
        <v>48.77</v>
      </c>
      <c r="D106" s="5">
        <v>48.17</v>
      </c>
      <c r="E106" s="5">
        <v>48.3</v>
      </c>
      <c r="F106" s="5">
        <v>41.972700000000003</v>
      </c>
      <c r="G106" s="7">
        <v>485700</v>
      </c>
      <c r="I106" s="4">
        <f>A111</f>
        <v>44531</v>
      </c>
      <c r="J106" s="10">
        <f>(F111-F107)/F107</f>
        <v>-1.6454661594843861E-2</v>
      </c>
      <c r="K106" s="10">
        <f>[1]SPX_20260630_MULT!J106</f>
        <v>-4.0076912278313559E-2</v>
      </c>
      <c r="L106" s="10">
        <f>LN(F111/F107)</f>
        <v>-1.6591543176246702E-2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1.9966275671396746E-3</v>
      </c>
      <c r="Q106" s="10">
        <f>[1]SPX_20260630_MULT!P106</f>
        <v>9.9843168205019182E-3</v>
      </c>
      <c r="R106" s="10">
        <f>LN(F865/F861)</f>
        <v>1.9946369555516822E-3</v>
      </c>
      <c r="S106" s="10">
        <f>[1]SPX_20260630_MULT!R106</f>
        <v>9.9348028321157474E-3</v>
      </c>
      <c r="U106" s="4">
        <f>A990</f>
        <v>45812</v>
      </c>
      <c r="V106" s="10">
        <f>(F990-F985)/F985</f>
        <v>-2.0988396283112172E-2</v>
      </c>
      <c r="W106" s="10">
        <f>[1]SPX_20260630_MULT!V106</f>
        <v>1.3969534570294356E-2</v>
      </c>
      <c r="X106" s="10">
        <f>LN(F990/F985)</f>
        <v>-2.1211783899919737E-2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-1.6640974156357246E-2</v>
      </c>
      <c r="AC106" s="10">
        <f>[1]SPX_20260630_MULT!AB106</f>
        <v>3.3867232359120761E-5</v>
      </c>
      <c r="AD106" s="10">
        <f>LN(F1053/F1049)</f>
        <v>-1.6780990681125006E-2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-1.4024508453477932E-2</v>
      </c>
      <c r="AI106" s="10">
        <f>[1]SPX_20260630_MULT!AH106</f>
        <v>1.6033985729800696E-2</v>
      </c>
      <c r="AJ106" s="10">
        <f>LN(F1114/F1110)</f>
        <v>-1.4123781132117718E-2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-2.1574973031283254E-3</v>
      </c>
      <c r="AO106" s="10">
        <f>[1]SPX_20260630_MULT!AN106</f>
        <v>4.4296131278657239E-3</v>
      </c>
      <c r="AP106" s="10">
        <f>LN(F1240/F1235)</f>
        <v>-2.1598280534298971E-3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48.12</v>
      </c>
      <c r="C107" s="5">
        <v>48.34</v>
      </c>
      <c r="D107" s="5">
        <v>47.89</v>
      </c>
      <c r="E107" s="5">
        <v>48.01</v>
      </c>
      <c r="F107" s="5">
        <v>41.720700000000001</v>
      </c>
      <c r="G107" s="7">
        <v>456900</v>
      </c>
      <c r="I107" s="4">
        <f>A112</f>
        <v>44532</v>
      </c>
      <c r="J107" s="10">
        <f>(F112-F107)/F107</f>
        <v>1.1248612798922284E-2</v>
      </c>
      <c r="K107" s="10">
        <f>[1]SPX_20260630_MULT!J107</f>
        <v>-2.6451336393375754E-2</v>
      </c>
      <c r="L107" s="10">
        <f>LN(F112/F107)</f>
        <v>1.1185817620943367E-2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-9.2416424667570544E-3</v>
      </c>
      <c r="Q107" s="10">
        <f>[1]SPX_20260630_MULT!P107</f>
        <v>4.691420839397652E-3</v>
      </c>
      <c r="R107" s="10">
        <f>LN(F866/F862)</f>
        <v>-9.2846113849785993E-3</v>
      </c>
      <c r="S107" s="10">
        <f>[1]SPX_20260630_MULT!R107</f>
        <v>4.6804504224991165E-3</v>
      </c>
      <c r="U107" s="4">
        <f>A991</f>
        <v>45813</v>
      </c>
      <c r="V107" s="10">
        <f>(F991-F986)/F986</f>
        <v>-1.9526400449093755E-2</v>
      </c>
      <c r="W107" s="10">
        <f>[1]SPX_20260630_MULT!V107</f>
        <v>4.5888227941487114E-3</v>
      </c>
      <c r="X107" s="10">
        <f>LN(F991/F986)</f>
        <v>-1.9719559204504754E-2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-4.0492568560395051E-3</v>
      </c>
      <c r="AC107" s="10">
        <f>[1]SPX_20260630_MULT!AB107</f>
        <v>3.2878244308379343E-3</v>
      </c>
      <c r="AD107" s="10">
        <f>LN(F1054/F1050)</f>
        <v>-4.0574772952000366E-3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-1.6953477163836408E-2</v>
      </c>
      <c r="AI107" s="10">
        <f>[1]SPX_20260630_MULT!AH107</f>
        <v>9.3838792497632408E-3</v>
      </c>
      <c r="AJ107" s="10">
        <f>LN(F1115/F1111)</f>
        <v>-1.7098832552879136E-2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1.6353229762878789E-3</v>
      </c>
      <c r="AO107" s="10">
        <f>[1]SPX_20260630_MULT!AN107</f>
        <v>2.7351957299744786E-3</v>
      </c>
      <c r="AP107" s="10">
        <f>LN(F1241/F1236)</f>
        <v>1.6339872916551765E-3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47.58</v>
      </c>
      <c r="C108" s="5">
        <v>47.94</v>
      </c>
      <c r="D108" s="5">
        <v>46.72</v>
      </c>
      <c r="E108" s="5">
        <v>47.24</v>
      </c>
      <c r="F108" s="5">
        <v>41.051600000000001</v>
      </c>
      <c r="G108" s="7">
        <v>636500</v>
      </c>
      <c r="I108" s="4">
        <f>A113</f>
        <v>44533</v>
      </c>
      <c r="J108" s="10">
        <f>(F113-F108)/F108</f>
        <v>2.6247454423213724E-2</v>
      </c>
      <c r="K108" s="10">
        <f>[1]SPX_20260630_MULT!J108</f>
        <v>-1.2229498582483523E-2</v>
      </c>
      <c r="L108" s="10">
        <f>LN(F113/F108)</f>
        <v>2.5908901316833714E-2</v>
      </c>
      <c r="M108" s="10">
        <f>[1]SPX_20260630_MULT!L108</f>
        <v>-1.2304894231503551E-2</v>
      </c>
      <c r="O108" s="4">
        <f>A867</f>
        <v>45630</v>
      </c>
      <c r="P108" s="10">
        <f>(F867-F863)/F863</f>
        <v>-2.755453802468609E-2</v>
      </c>
      <c r="Q108" s="10">
        <f>[1]SPX_20260630_MULT!P108</f>
        <v>1.4628071407393172E-2</v>
      </c>
      <c r="R108" s="10">
        <f>LN(F867/F863)</f>
        <v>-2.7941285293130339E-2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-2.2839416490440766E-2</v>
      </c>
      <c r="W108" s="10">
        <f>[1]SPX_20260630_MULT!V108</f>
        <v>1.499909526715873E-2</v>
      </c>
      <c r="X108" s="10">
        <f>LN(F992/F987)</f>
        <v>-2.3104276566845706E-2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-2.8851930353822369E-2</v>
      </c>
      <c r="AC108" s="10">
        <f>[1]SPX_20260630_MULT!AB108</f>
        <v>5.4007270729267776E-3</v>
      </c>
      <c r="AD108" s="10">
        <f>LN(F1055/F1050)</f>
        <v>-2.9276330404907392E-2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-1.0188091840705796E-2</v>
      </c>
      <c r="AI108" s="10">
        <f>[1]SPX_20260630_MULT!AH108</f>
        <v>5.4472956098659585E-3</v>
      </c>
      <c r="AJ108" s="10">
        <f>LN(F1116/F1112)</f>
        <v>-1.0240345662510591E-2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1.2740580103008915E-2</v>
      </c>
      <c r="AO108" s="10">
        <f>[1]SPX_20260630_MULT!AN108</f>
        <v>-2.5899229210149512E-2</v>
      </c>
      <c r="AP108" s="10">
        <f>LN(F1242/F1237)</f>
        <v>1.2660101752057598E-2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47.61</v>
      </c>
      <c r="C109" s="5">
        <v>48.65</v>
      </c>
      <c r="D109" s="5">
        <v>47.28</v>
      </c>
      <c r="E109" s="5">
        <v>48.44</v>
      </c>
      <c r="F109" s="5">
        <v>42.0944</v>
      </c>
      <c r="G109" s="7">
        <v>931400</v>
      </c>
      <c r="I109" s="4">
        <f>A114</f>
        <v>44536</v>
      </c>
      <c r="J109" s="10">
        <f>(F114-F109)/F109</f>
        <v>3.0139400965449148E-2</v>
      </c>
      <c r="K109" s="10">
        <f>[1]SPX_20260630_MULT!J109</f>
        <v>-1.3661957308598762E-2</v>
      </c>
      <c r="L109" s="10">
        <f>LN(F114/F109)</f>
        <v>2.9694133826966857E-2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-2.3832226157295761E-2</v>
      </c>
      <c r="Q109" s="10">
        <f>[1]SPX_20260630_MULT!P109</f>
        <v>1.2730956409814212E-2</v>
      </c>
      <c r="R109" s="10">
        <f>LN(F868/F863)</f>
        <v>-2.4120807913058193E-2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-1.712134453781506E-2</v>
      </c>
      <c r="W109" s="10">
        <f>[1]SPX_20260630_MULT!V109</f>
        <v>1.1782464306958295E-2</v>
      </c>
      <c r="X109" s="10">
        <f>LN(F993/F988)</f>
        <v>-1.7269609524698536E-2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-1.4165198016395944E-2</v>
      </c>
      <c r="AC109" s="10">
        <f>[1]SPX_20260630_MULT!AB109</f>
        <v>1.5130433291663744E-2</v>
      </c>
      <c r="AD109" s="10">
        <f>LN(F1056/F1051)</f>
        <v>-1.4266482043679434E-2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-3.4640031132442607E-2</v>
      </c>
      <c r="AI109" s="10">
        <f>[1]SPX_20260630_MULT!AH109</f>
        <v>6.5335019402769133E-3</v>
      </c>
      <c r="AJ109" s="10">
        <f>LN(F1117/F1112)</f>
        <v>-3.5254222466359876E-2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1.1034482758620651E-2</v>
      </c>
      <c r="AO109" s="10">
        <f>[1]SPX_20260630_MULT!AN109</f>
        <v>-2.5557644688038499E-2</v>
      </c>
      <c r="AP109" s="10">
        <f>LN(F1243/F1238)</f>
        <v>1.0974047031976649E-2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48.27</v>
      </c>
      <c r="C110" s="5">
        <v>48.37</v>
      </c>
      <c r="D110" s="5">
        <v>47.25</v>
      </c>
      <c r="E110" s="5">
        <v>47.27</v>
      </c>
      <c r="F110" s="5">
        <v>41.077599999999997</v>
      </c>
      <c r="G110" s="7">
        <v>1813900</v>
      </c>
      <c r="I110" s="4">
        <f>A115</f>
        <v>44537</v>
      </c>
      <c r="J110" s="10">
        <f>(F115-F110)/F110</f>
        <v>6.1137943794184718E-2</v>
      </c>
      <c r="K110" s="10">
        <f>[1]SPX_20260630_MULT!J110</f>
        <v>2.6220713816509745E-2</v>
      </c>
      <c r="L110" s="10">
        <f>LN(F115/F110)</f>
        <v>5.9341864182005016E-2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-2.7228420883381736E-2</v>
      </c>
      <c r="Q110" s="10">
        <f>[1]SPX_20260630_MULT!P110</f>
        <v>9.5965607205873316E-3</v>
      </c>
      <c r="R110" s="10">
        <f>LN(F869/F864)</f>
        <v>-2.7605983743256318E-2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-4.9418996522068073E-3</v>
      </c>
      <c r="W110" s="10">
        <f>[1]SPX_20260630_MULT!V110</f>
        <v>1.1463275953361685E-2</v>
      </c>
      <c r="X110" s="10">
        <f>LN(F994/F989)</f>
        <v>-4.9541512189689302E-3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-1.7338212143130503E-2</v>
      </c>
      <c r="AC110" s="10">
        <f>[1]SPX_20260630_MULT!AB110</f>
        <v>1.2992683700492363E-2</v>
      </c>
      <c r="AD110" s="10">
        <f>LN(F1057/F1052)</f>
        <v>-1.7490279220844996E-2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-4.016311199156148E-2</v>
      </c>
      <c r="AI110" s="10">
        <f>[1]SPX_20260630_MULT!AH110</f>
        <v>3.1113769306982371E-3</v>
      </c>
      <c r="AJ110" s="10">
        <f>LN(F1118/F1113)</f>
        <v>-4.0991917280852989E-2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1.2958963282937472E-2</v>
      </c>
      <c r="AO110" s="10">
        <f>[1]SPX_20260630_MULT!AN110</f>
        <v>-2.9321179253137857E-2</v>
      </c>
      <c r="AP110" s="10">
        <f>LN(F1244/F1239)</f>
        <v>1.2875714360045367E-2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47.7</v>
      </c>
      <c r="C111" s="5">
        <v>48.69</v>
      </c>
      <c r="D111" s="5">
        <v>47.17</v>
      </c>
      <c r="E111" s="5">
        <v>47.22</v>
      </c>
      <c r="F111" s="5">
        <v>41.034199999999998</v>
      </c>
      <c r="G111" s="7">
        <v>858900</v>
      </c>
      <c r="I111" s="4">
        <f>A116</f>
        <v>44538</v>
      </c>
      <c r="J111" s="10">
        <f>(F116-F111)/F111</f>
        <v>6.9673589347422446E-2</v>
      </c>
      <c r="K111" s="10">
        <f>[1]SPX_20260630_MULT!J111</f>
        <v>4.1694733483416957E-2</v>
      </c>
      <c r="L111" s="10">
        <f>LN(F116/F111)</f>
        <v>6.735354524990754E-2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-3.384090312417961E-2</v>
      </c>
      <c r="Q111" s="10">
        <f>[1]SPX_20260630_MULT!P111</f>
        <v>9.4262588066475954E-4</v>
      </c>
      <c r="R111" s="10">
        <f>LN(F870/F865)</f>
        <v>-3.4426761771788113E-2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2.090225522139718E-2</v>
      </c>
      <c r="W111" s="10">
        <f>[1]SPX_20260630_MULT!V111</f>
        <v>8.6135882968377264E-3</v>
      </c>
      <c r="X111" s="10">
        <f>LN(F995/F990)</f>
        <v>2.0686800242598728E-2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-1.9486131017620666E-2</v>
      </c>
      <c r="AC111" s="10">
        <f>[1]SPX_20260630_MULT!AB111</f>
        <v>1.313273578404542E-2</v>
      </c>
      <c r="AD111" s="10">
        <f>LN(F1058/F1053)</f>
        <v>-1.9678488639674637E-2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-4.8513698807337066E-2</v>
      </c>
      <c r="AI111" s="10">
        <f>[1]SPX_20260630_MULT!AH111</f>
        <v>4.9731015037232399E-3</v>
      </c>
      <c r="AJ111" s="10">
        <f>LN(F1119/F1114)</f>
        <v>-4.9729989414560596E-2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1.5405405405405413E-2</v>
      </c>
      <c r="AO111" s="10">
        <f>[1]SPX_20260630_MULT!AN111</f>
        <v>-3.795324490768439E-2</v>
      </c>
      <c r="AP111" s="10">
        <f>LN(F1245/F1240)</f>
        <v>1.5287946941653039E-2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47.38</v>
      </c>
      <c r="C112" s="5">
        <v>48.79</v>
      </c>
      <c r="D112" s="5">
        <v>47.38</v>
      </c>
      <c r="E112" s="5">
        <v>48.55</v>
      </c>
      <c r="F112" s="5">
        <v>42.19</v>
      </c>
      <c r="G112" s="7">
        <v>1022800</v>
      </c>
      <c r="I112" s="4">
        <f>A117</f>
        <v>44539</v>
      </c>
      <c r="J112" s="10">
        <f>(F117-F112)/F112</f>
        <v>3.3159516473097915E-2</v>
      </c>
      <c r="K112" s="10">
        <f>[1]SPX_20260630_MULT!J112</f>
        <v>1.9739594508759065E-2</v>
      </c>
      <c r="L112" s="10">
        <f>LN(F117/F112)</f>
        <v>3.2621598809381029E-2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-1.487082780320825E-2</v>
      </c>
      <c r="Q112" s="10">
        <f>[1]SPX_20260630_MULT!P112</f>
        <v>-2.4743796980167569E-3</v>
      </c>
      <c r="R112" s="10">
        <f>LN(F871/F866)</f>
        <v>-1.4982507121969673E-2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1.8588506670997471E-2</v>
      </c>
      <c r="W112" s="10">
        <f>[1]SPX_20260630_MULT!V112</f>
        <v>1.7840486853349286E-2</v>
      </c>
      <c r="X112" s="10">
        <f>LN(F996/F991)</f>
        <v>1.8417851948000708E-2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-2.6428485630277908E-2</v>
      </c>
      <c r="AC112" s="10">
        <f>[1]SPX_20260630_MULT!AB112</f>
        <v>1.5858983260047824E-2</v>
      </c>
      <c r="AD112" s="10">
        <f>LN(F1059/F1054)</f>
        <v>-2.6783995779447109E-2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-4.169889231172573E-2</v>
      </c>
      <c r="AI112" s="10">
        <f>[1]SPX_20260630_MULT!AH112</f>
        <v>1.6311460408332124E-3</v>
      </c>
      <c r="AJ112" s="10">
        <f>LN(F1120/F1115)</f>
        <v>-4.2593241744249742E-2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1.06122448979592E-2</v>
      </c>
      <c r="AO112" s="10">
        <f>[1]SPX_20260630_MULT!AN112</f>
        <v>-2.5053152790372721E-2</v>
      </c>
      <c r="AP112" s="10">
        <f>LN(F1246/F1241)</f>
        <v>1.0556330265713959E-2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48.79</v>
      </c>
      <c r="C113" s="5">
        <v>48.79</v>
      </c>
      <c r="D113" s="5">
        <v>47.65</v>
      </c>
      <c r="E113" s="5">
        <v>48.48</v>
      </c>
      <c r="F113" s="5">
        <v>42.129100000000001</v>
      </c>
      <c r="G113" s="7">
        <v>1043200</v>
      </c>
      <c r="I113" s="4">
        <f>A118</f>
        <v>44540</v>
      </c>
      <c r="J113" s="10">
        <f>(F118-F113)/F113</f>
        <v>4.0430486290948503E-2</v>
      </c>
      <c r="K113" s="10">
        <f>[1]SPX_20260630_MULT!J113</f>
        <v>3.8248864111648267E-2</v>
      </c>
      <c r="L113" s="10">
        <f>LN(F118/F113)</f>
        <v>3.9634556634165923E-2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-1.4042393860459702E-2</v>
      </c>
      <c r="Q113" s="10">
        <f>[1]SPX_20260630_MULT!P113</f>
        <v>-3.7793538220103913E-4</v>
      </c>
      <c r="R113" s="10">
        <f>LN(F872/F867)</f>
        <v>-1.4141921105530867E-2</v>
      </c>
      <c r="S113" s="10">
        <f>[1]SPX_20260630_MULT!R113</f>
        <v>-3.7800681777680343E-4</v>
      </c>
      <c r="U113" s="4">
        <f>A997</f>
        <v>45821</v>
      </c>
      <c r="V113" s="10">
        <f>(F997-F992)/F992</f>
        <v>1.0622451423898678E-2</v>
      </c>
      <c r="W113" s="10">
        <f>[1]SPX_20260630_MULT!V113</f>
        <v>-3.8980495153300102E-3</v>
      </c>
      <c r="X113" s="10">
        <f>LN(F997/F992)</f>
        <v>1.0566429563888671E-2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-1.4854547548209767E-2</v>
      </c>
      <c r="AC113" s="10">
        <f>[1]SPX_20260630_MULT!AB113</f>
        <v>1.8495323718394845E-2</v>
      </c>
      <c r="AD113" s="10">
        <f>LN(F1060/F1055)</f>
        <v>-1.4965981248068494E-2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-4.3748345447063491E-2</v>
      </c>
      <c r="AI113" s="10">
        <f>[1]SPX_20260630_MULT!AH113</f>
        <v>5.3958408403309722E-3</v>
      </c>
      <c r="AJ113" s="10">
        <f>LN(F1121/F1116)</f>
        <v>-4.4734163591451499E-2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4.0149892933618462E-3</v>
      </c>
      <c r="AO113" s="10">
        <f>[1]SPX_20260630_MULT!AN113</f>
        <v>6.4630000893450791E-3</v>
      </c>
      <c r="AP113" s="10">
        <f>LN(F1247/F1242)</f>
        <v>4.0069507331540691E-3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48.83</v>
      </c>
      <c r="C114" s="5">
        <v>50.02</v>
      </c>
      <c r="D114" s="5">
        <v>48.76</v>
      </c>
      <c r="E114" s="5">
        <v>49.9</v>
      </c>
      <c r="F114" s="5">
        <v>43.363100000000003</v>
      </c>
      <c r="G114" s="7">
        <v>1067300</v>
      </c>
      <c r="I114" s="4">
        <f>A119</f>
        <v>44543</v>
      </c>
      <c r="J114" s="10">
        <f>(F119-F114)/F114</f>
        <v>2.1642825351508486E-2</v>
      </c>
      <c r="K114" s="10">
        <f>[1]SPX_20260630_MULT!J114</f>
        <v>1.6834899216078204E-2</v>
      </c>
      <c r="L114" s="10">
        <f>LN(F119/F114)</f>
        <v>2.1411944739634783E-2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-6.1021752081019641E-3</v>
      </c>
      <c r="Q114" s="10">
        <f>[1]SPX_20260630_MULT!P114</f>
        <v>-3.9274845052597943E-3</v>
      </c>
      <c r="R114" s="10">
        <f>LN(F873/F868)</f>
        <v>-6.1208695688797238E-3</v>
      </c>
      <c r="S114" s="10">
        <f>[1]SPX_20260630_MULT!R114</f>
        <v>-3.9352173261928457E-3</v>
      </c>
      <c r="U114" s="4">
        <f>A998</f>
        <v>45824</v>
      </c>
      <c r="V114" s="10">
        <f>(F998-F993)/F993</f>
        <v>-1.3460717686069918E-2</v>
      </c>
      <c r="W114" s="10">
        <f>[1]SPX_20260630_MULT!V114</f>
        <v>4.5338901965056733E-3</v>
      </c>
      <c r="X114" s="10">
        <f>LN(F998/F993)</f>
        <v>-1.3552134429915806E-2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-2.5602276235085722E-2</v>
      </c>
      <c r="AC114" s="10">
        <f>[1]SPX_20260630_MULT!AB114</f>
        <v>1.4456554506665512E-2</v>
      </c>
      <c r="AD114" s="10">
        <f>LN(F1061/F1056)</f>
        <v>-2.5935718066882552E-2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-6.0709813006251815E-3</v>
      </c>
      <c r="AI114" s="10">
        <f>[1]SPX_20260630_MULT!AH114</f>
        <v>6.3991733205897771E-3</v>
      </c>
      <c r="AJ114" s="10">
        <f>LN(F1122/F1117)</f>
        <v>-6.0894846345415608E-3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2.4829467939972816E-2</v>
      </c>
      <c r="AO114" s="10">
        <f>[1]SPX_20260630_MULT!AN114</f>
        <v>2.006039217537511E-2</v>
      </c>
      <c r="AP114" s="10">
        <f>LN(F1248/F1243)</f>
        <v>2.4526226007401706E-2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49.96</v>
      </c>
      <c r="C115" s="5">
        <v>50.44</v>
      </c>
      <c r="D115" s="5">
        <v>49.69</v>
      </c>
      <c r="E115" s="5">
        <v>50.16</v>
      </c>
      <c r="F115" s="5">
        <v>43.588999999999999</v>
      </c>
      <c r="G115" s="7">
        <v>1070600</v>
      </c>
      <c r="I115" s="4">
        <f>A120</f>
        <v>44544</v>
      </c>
      <c r="J115" s="10">
        <f>(F120-F115)/F115</f>
        <v>1.1961733464864985E-2</v>
      </c>
      <c r="K115" s="10">
        <f>[1]SPX_20260630_MULT!J115</f>
        <v>-1.1235973755800984E-2</v>
      </c>
      <c r="L115" s="10">
        <f>LN(F120/F115)</f>
        <v>1.1890757368598549E-2</v>
      </c>
      <c r="M115" s="10">
        <f>[1]SPX_20260630_MULT!L115</f>
        <v>-1.1299574166050453E-2</v>
      </c>
      <c r="O115" s="4">
        <f>A874</f>
        <v>45639</v>
      </c>
      <c r="P115" s="10">
        <f>(F874-F869)/F869</f>
        <v>-6.4218418492735406E-3</v>
      </c>
      <c r="Q115" s="10">
        <f>[1]SPX_20260630_MULT!P115</f>
        <v>-6.4332451599027124E-3</v>
      </c>
      <c r="R115" s="10">
        <f>LN(F874/F869)</f>
        <v>-6.4425505820558636E-3</v>
      </c>
      <c r="S115" s="10">
        <f>[1]SPX_20260630_MULT!R115</f>
        <v>-6.4540276621165944E-3</v>
      </c>
      <c r="U115" s="4">
        <f>A999</f>
        <v>45825</v>
      </c>
      <c r="V115" s="10">
        <f>(F999-F994)/F994</f>
        <v>-3.1364728769335264E-2</v>
      </c>
      <c r="W115" s="10">
        <f>[1]SPX_20260630_MULT!V115</f>
        <v>-9.2882370982323072E-3</v>
      </c>
      <c r="X115" s="10">
        <f>LN(F999/F994)</f>
        <v>-3.1867135025308989E-2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-1.7381632785607743E-2</v>
      </c>
      <c r="AC115" s="10">
        <f>[1]SPX_20260630_MULT!AB115</f>
        <v>1.0457697748329725E-2</v>
      </c>
      <c r="AD115" s="10">
        <f>LN(F1062/F1057)</f>
        <v>-1.7534466959038281E-2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-1.3160751476227746E-3</v>
      </c>
      <c r="AI115" s="10">
        <f>[1]SPX_20260630_MULT!AH115</f>
        <v>-6.2572340221418669E-3</v>
      </c>
      <c r="AJ115" s="10">
        <f>LN(F1123/F1118)</f>
        <v>-1.3169419351083142E-3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1.0394456289978503E-2</v>
      </c>
      <c r="AO115" s="10">
        <f>[1]SPX_20260630_MULT!AN115</f>
        <v>1.6881830691484526E-2</v>
      </c>
      <c r="AP115" s="10">
        <f>LN(F1249/F1244)</f>
        <v>1.0340805390219351E-2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51</v>
      </c>
      <c r="C116" s="5">
        <v>51.36</v>
      </c>
      <c r="D116" s="5">
        <v>50.44</v>
      </c>
      <c r="E116" s="5">
        <v>50.51</v>
      </c>
      <c r="F116" s="5">
        <v>43.8932</v>
      </c>
      <c r="G116" s="7">
        <v>1405500</v>
      </c>
      <c r="I116" s="4">
        <f>A121</f>
        <v>44545</v>
      </c>
      <c r="J116" s="10">
        <f>(F121-F116)/F116</f>
        <v>1.7818249751669957E-2</v>
      </c>
      <c r="K116" s="10">
        <f>[1]SPX_20260630_MULT!J116</f>
        <v>1.8378460013485081E-3</v>
      </c>
      <c r="L116" s="10">
        <f>LN(F121/F116)</f>
        <v>1.7661365599061618E-2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-1.2361077144642865E-2</v>
      </c>
      <c r="Q116" s="10">
        <f>[1]SPX_20260630_MULT!P116</f>
        <v>3.5074385866586178E-3</v>
      </c>
      <c r="R116" s="10">
        <f>LN(F875/F870)</f>
        <v>-1.2438110729042847E-2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-1.8635010638471516E-2</v>
      </c>
      <c r="W116" s="10">
        <f>[1]SPX_20260630_MULT!V116</f>
        <v>-6.8695532934737631E-3</v>
      </c>
      <c r="X116" s="10">
        <f>LN(F1000/F995)</f>
        <v>-1.8810830140858419E-2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-2.6934941261191583E-2</v>
      </c>
      <c r="AC116" s="10">
        <f>[1]SPX_20260630_MULT!AB116</f>
        <v>6.7537003810659042E-3</v>
      </c>
      <c r="AD116" s="10">
        <f>LN(F1063/F1058)</f>
        <v>-2.7304334962771865E-2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2.5893337828798924E-2</v>
      </c>
      <c r="AI116" s="10">
        <f>[1]SPX_20260630_MULT!AH116</f>
        <v>-4.3817946481285982E-3</v>
      </c>
      <c r="AJ116" s="10">
        <f>LN(F1124/F1119)</f>
        <v>2.5563782113252196E-2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-1.6502528613255189E-2</v>
      </c>
      <c r="AO116" s="10">
        <f>[1]SPX_20260630_MULT!AN116</f>
        <v>2.1069097241387107E-2</v>
      </c>
      <c r="AP116" s="10">
        <f>LN(F1250/F1245)</f>
        <v>-1.6640212191666674E-2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50.61</v>
      </c>
      <c r="C117" s="5">
        <v>50.68</v>
      </c>
      <c r="D117" s="5">
        <v>49.98</v>
      </c>
      <c r="E117" s="5">
        <v>50.16</v>
      </c>
      <c r="F117" s="5">
        <v>43.588999999999999</v>
      </c>
      <c r="G117" s="7">
        <v>1859300</v>
      </c>
      <c r="I117" s="4">
        <f>A122</f>
        <v>44546</v>
      </c>
      <c r="J117" s="10">
        <f>(F122-F117)/F117</f>
        <v>1.634816123333873E-2</v>
      </c>
      <c r="K117" s="10">
        <f>[1]SPX_20260630_MULT!J117</f>
        <v>2.6132041001736831E-4</v>
      </c>
      <c r="L117" s="10">
        <f>LN(F122/F117)</f>
        <v>1.6215968834734674E-2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-2.7892974782655584E-2</v>
      </c>
      <c r="Q117" s="10">
        <f>[1]SPX_20260630_MULT!P117</f>
        <v>2.601480300402833E-3</v>
      </c>
      <c r="R117" s="10">
        <f>LN(F876/F871)</f>
        <v>-2.8289372334869521E-2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-1.8659532326570392E-2</v>
      </c>
      <c r="W117" s="10">
        <f>[1]SPX_20260630_MULT!V117</f>
        <v>-1.5275967077767946E-3</v>
      </c>
      <c r="X117" s="10">
        <f>LN(F1001/F997)</f>
        <v>-1.8835817780254071E-2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-3.3674232975804567E-2</v>
      </c>
      <c r="AC117" s="10">
        <f>[1]SPX_20260630_MULT!AB117</f>
        <v>1.2160749298709568E-2</v>
      </c>
      <c r="AD117" s="10">
        <f>LN(F1064/F1059)</f>
        <v>-3.4254268675565851E-2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2.9007988618953765E-2</v>
      </c>
      <c r="AI117" s="10">
        <f>[1]SPX_20260630_MULT!AH117</f>
        <v>-5.884064371927367E-3</v>
      </c>
      <c r="AJ117" s="10">
        <f>LN(F1125/F1120)</f>
        <v>2.8595220299866143E-2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-1.1847065158858312E-2</v>
      </c>
      <c r="AO117" s="10">
        <f>[1]SPX_20260630_MULT!AN117</f>
        <v>1.4373212331724755E-2</v>
      </c>
      <c r="AP117" s="10">
        <f>LN(F1251/F1246)</f>
        <v>-1.1917800864035134E-2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50.35</v>
      </c>
      <c r="C118" s="5">
        <v>50.73</v>
      </c>
      <c r="D118" s="5">
        <v>50.26</v>
      </c>
      <c r="E118" s="5">
        <v>50.44</v>
      </c>
      <c r="F118" s="5">
        <v>43.8324</v>
      </c>
      <c r="G118" s="7">
        <v>817800</v>
      </c>
      <c r="I118" s="4">
        <f>A123</f>
        <v>44547</v>
      </c>
      <c r="J118" s="10">
        <f>(F123-F118)/F118</f>
        <v>2.1609585603343699E-2</v>
      </c>
      <c r="K118" s="10">
        <f>[1]SPX_20260630_MULT!J118</f>
        <v>-1.9392935513856225E-2</v>
      </c>
      <c r="L118" s="10">
        <f>LN(F123/F118)</f>
        <v>2.137940862418539E-2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-6.1625047811594835E-2</v>
      </c>
      <c r="Q118" s="10">
        <f>[1]SPX_20260630_MULT!P118</f>
        <v>-3.4849290289246236E-2</v>
      </c>
      <c r="R118" s="10">
        <f>LN(F877/F872)</f>
        <v>-6.3605674040451685E-2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1.6855802189756859E-2</v>
      </c>
      <c r="W118" s="10">
        <f>[1]SPX_20260630_MULT!V118</f>
        <v>-1.3160708376952505E-3</v>
      </c>
      <c r="X118" s="10">
        <f>LN(F1002/F998)</f>
        <v>1.6715319589601336E-2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-2.0107428086790564E-2</v>
      </c>
      <c r="AC118" s="10">
        <f>[1]SPX_20260630_MULT!AB118</f>
        <v>1.186196236174315E-2</v>
      </c>
      <c r="AD118" s="10">
        <f>LN(F1065/F1060)</f>
        <v>-2.0312333823010283E-2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4.9784558372072775E-2</v>
      </c>
      <c r="AI118" s="10">
        <f>[1]SPX_20260630_MULT!AH118</f>
        <v>-2.3995596601102516E-2</v>
      </c>
      <c r="AJ118" s="10">
        <f>LN(F1126/F1121)</f>
        <v>4.8584960613834688E-2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-2.3429179978700813E-2</v>
      </c>
      <c r="AO118" s="10">
        <f>[1]SPX_20260630_MULT!AN118</f>
        <v>-1.0788638836102852E-2</v>
      </c>
      <c r="AP118" s="10">
        <f>LN(F1252/F1248)</f>
        <v>-2.3708006951798182E-2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50.27</v>
      </c>
      <c r="C119" s="5">
        <v>51.41</v>
      </c>
      <c r="D119" s="5">
        <v>50.14</v>
      </c>
      <c r="E119" s="5">
        <v>50.98</v>
      </c>
      <c r="F119" s="5">
        <v>44.301600000000001</v>
      </c>
      <c r="G119" s="7">
        <v>1398800</v>
      </c>
      <c r="I119" s="4">
        <f>A124</f>
        <v>44550</v>
      </c>
      <c r="J119" s="10">
        <f>(F124-F119)/F119</f>
        <v>8.0425989129060214E-3</v>
      </c>
      <c r="K119" s="10">
        <f>[1]SPX_20260630_MULT!J119</f>
        <v>-2.1621513026576892E-2</v>
      </c>
      <c r="L119" s="10">
        <f>LN(F124/F119)</f>
        <v>8.0104295825089867E-3</v>
      </c>
      <c r="M119" s="10">
        <f>[1]SPX_20260630_MULT!L119</f>
        <v>-2.1858682817570009E-2</v>
      </c>
      <c r="O119" s="4">
        <f>A878</f>
        <v>45645</v>
      </c>
      <c r="P119" s="10">
        <f>(F878-F873)/F873</f>
        <v>-7.4207570603164325E-2</v>
      </c>
      <c r="Q119" s="10">
        <f>[1]SPX_20260630_MULT!P119</f>
        <v>-3.043501755835569E-2</v>
      </c>
      <c r="R119" s="10">
        <f>LN(F878/F873)</f>
        <v>-7.7105227781940594E-2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2.158875080069703E-2</v>
      </c>
      <c r="W119" s="10">
        <f>[1]SPX_20260630_MULT!V119</f>
        <v>1.8296025276261466E-2</v>
      </c>
      <c r="X119" s="10">
        <f>LN(F1003/F999)</f>
        <v>2.1359014321511782E-2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6.1679251364298877E-3</v>
      </c>
      <c r="AC119" s="10">
        <f>[1]SPX_20260630_MULT!AB119</f>
        <v>7.5922390882138709E-3</v>
      </c>
      <c r="AD119" s="10">
        <f>LN(F1066/F1061)</f>
        <v>6.1489813422151438E-3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2.654668653116626E-2</v>
      </c>
      <c r="AI119" s="10">
        <f>[1]SPX_20260630_MULT!AH119</f>
        <v>-1.829302999565283E-2</v>
      </c>
      <c r="AJ119" s="10">
        <f>LN(F1127/F1122)</f>
        <v>2.6200437719926684E-2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-1.6354523872329135E-2</v>
      </c>
      <c r="AO119" s="10">
        <f>[1]SPX_20260630_MULT!AN119</f>
        <v>-1.9422283209026149E-2</v>
      </c>
      <c r="AP119" s="10">
        <f>LN(F1253/F1249)</f>
        <v>-1.6489735337513998E-2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50.93</v>
      </c>
      <c r="C120" s="5">
        <v>51.26</v>
      </c>
      <c r="D120" s="5">
        <v>50.5</v>
      </c>
      <c r="E120" s="5">
        <v>50.76</v>
      </c>
      <c r="F120" s="5">
        <v>44.110399999999998</v>
      </c>
      <c r="G120" s="7">
        <v>1010300</v>
      </c>
      <c r="I120" s="4">
        <f>A125</f>
        <v>44551</v>
      </c>
      <c r="J120" s="10">
        <f>(F125-F120)/F120</f>
        <v>2.3837915774964732E-2</v>
      </c>
      <c r="K120" s="10">
        <f>[1]SPX_20260630_MULT!J120</f>
        <v>3.2671356519676903E-3</v>
      </c>
      <c r="L120" s="10">
        <f>LN(F125/F120)</f>
        <v>2.355822871285275E-2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-6.022095379387659E-2</v>
      </c>
      <c r="Q120" s="10">
        <f>[1]SPX_20260630_MULT!P120</f>
        <v>-1.9870751215756224E-2</v>
      </c>
      <c r="R120" s="10">
        <f>LN(F879/F874)</f>
        <v>-6.2110488575895753E-2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-8.0236217197832051E-3</v>
      </c>
      <c r="W120" s="10">
        <f>[1]SPX_20260630_MULT!V120</f>
        <v>1.8607677167240294E-2</v>
      </c>
      <c r="X120" s="10">
        <f>LN(F1004/F1000)</f>
        <v>-8.0559841983030133E-3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1.3133941972707635E-2</v>
      </c>
      <c r="AC120" s="10">
        <f>[1]SPX_20260630_MULT!AB120</f>
        <v>5.6997128076585052E-3</v>
      </c>
      <c r="AD120" s="10">
        <f>LN(F1067/F1062)</f>
        <v>1.3048439598608087E-2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-5.260502216927023E-4</v>
      </c>
      <c r="AI120" s="10">
        <f>[1]SPX_20260630_MULT!AH120</f>
        <v>1.0384318200186275E-3</v>
      </c>
      <c r="AJ120" s="10">
        <f>LN(F1128/F1123)</f>
        <v>-5.2618863465416594E-4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2.2462787550744202E-2</v>
      </c>
      <c r="AO120" s="10">
        <f>[1]SPX_20260630_MULT!AN120</f>
        <v>-8.3389464667447521E-3</v>
      </c>
      <c r="AP120" s="10">
        <f>LN(F1254/F1250)</f>
        <v>2.2214214679152623E-2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50.81</v>
      </c>
      <c r="C121" s="5">
        <v>51.6</v>
      </c>
      <c r="D121" s="5">
        <v>50.67</v>
      </c>
      <c r="E121" s="5">
        <v>51.41</v>
      </c>
      <c r="F121" s="5">
        <v>44.6753</v>
      </c>
      <c r="G121" s="7">
        <v>1131600</v>
      </c>
      <c r="I121" s="4">
        <f>A126</f>
        <v>44552</v>
      </c>
      <c r="J121" s="10">
        <f>(F126-F121)/F121</f>
        <v>2.2175564573712919E-2</v>
      </c>
      <c r="K121" s="10">
        <f>[1]SPX_20260630_MULT!J121</f>
        <v>-2.821745855563421E-3</v>
      </c>
      <c r="L121" s="10">
        <f>LN(F126/F121)</f>
        <v>2.1933262325283212E-2</v>
      </c>
      <c r="M121" s="10">
        <f>[1]SPX_20260630_MULT!L121</f>
        <v>-2.8257344854336354E-3</v>
      </c>
      <c r="O121" s="4">
        <f>A880</f>
        <v>45649</v>
      </c>
      <c r="P121" s="10">
        <f>(F880-F875)/F875</f>
        <v>-5.4759657844995688E-2</v>
      </c>
      <c r="Q121" s="10">
        <f>[1]SPX_20260630_MULT!P121</f>
        <v>-1.6465094031275603E-2</v>
      </c>
      <c r="R121" s="10">
        <f>LN(F880/F875)</f>
        <v>-5.6316053502112315E-2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-1.1234179408625273E-2</v>
      </c>
      <c r="W121" s="10">
        <f>[1]SPX_20260630_MULT!V121</f>
        <v>2.6777023630725625E-2</v>
      </c>
      <c r="X121" s="10">
        <f>LN(F1005/F1000)</f>
        <v>-1.1297759430178219E-2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1.558547711884062E-2</v>
      </c>
      <c r="AC121" s="10">
        <f>[1]SPX_20260630_MULT!AB121</f>
        <v>-4.1073528790885779E-3</v>
      </c>
      <c r="AD121" s="10">
        <f>LN(F1068/F1063)</f>
        <v>1.5465270941929494E-2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3.6443052098988032E-3</v>
      </c>
      <c r="AI121" s="10">
        <f>[1]SPX_20260630_MULT!AH121</f>
        <v>9.0926884605961218E-3</v>
      </c>
      <c r="AJ121" s="10">
        <f>LN(F1129/F1124)</f>
        <v>3.6376808189907705E-3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3.351498637602171E-2</v>
      </c>
      <c r="AO121" s="10">
        <f>[1]SPX_20260630_MULT!AN121</f>
        <v>-1.9078181621009389E-2</v>
      </c>
      <c r="AP121" s="10">
        <f>LN(F1255/F1251)</f>
        <v>3.2965600640282977E-2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51.23</v>
      </c>
      <c r="C122" s="5">
        <v>51.7</v>
      </c>
      <c r="D122" s="5">
        <v>50.67</v>
      </c>
      <c r="E122" s="5">
        <v>50.98</v>
      </c>
      <c r="F122" s="5">
        <v>44.301600000000001</v>
      </c>
      <c r="G122" s="7">
        <v>1155600</v>
      </c>
      <c r="I122" s="4">
        <f>A127</f>
        <v>44553</v>
      </c>
      <c r="J122" s="10">
        <f>(F127-F122)/F122</f>
        <v>2.4324177907795581E-2</v>
      </c>
      <c r="K122" s="10">
        <f>[1]SPX_20260630_MULT!J122</f>
        <v>1.2234769478990172E-2</v>
      </c>
      <c r="L122" s="10">
        <f>LN(F127/F122)</f>
        <v>2.4033056504526952E-2</v>
      </c>
      <c r="M122" s="10">
        <f>[1]SPX_20260630_MULT!L122</f>
        <v>1.2160529611939567E-2</v>
      </c>
      <c r="O122" s="4">
        <f>A881</f>
        <v>45650</v>
      </c>
      <c r="P122" s="10">
        <f>(F881-F876)/F876</f>
        <v>-4.1852636724445884E-2</v>
      </c>
      <c r="Q122" s="10">
        <f>[1]SPX_20260630_MULT!P122</f>
        <v>-1.7469148027540852E-3</v>
      </c>
      <c r="R122" s="10">
        <f>LN(F881/F876)</f>
        <v>-4.2753688962507162E-2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-1.1246467260037547E-2</v>
      </c>
      <c r="W122" s="10">
        <f>[1]SPX_20260630_MULT!V122</f>
        <v>3.4389327944091344E-2</v>
      </c>
      <c r="X122" s="10">
        <f>LN(F1006/F1001)</f>
        <v>-1.1310186971169645E-2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4.3490932103185949E-2</v>
      </c>
      <c r="AC122" s="10">
        <f>[1]SPX_20260630_MULT!AB122</f>
        <v>-3.1000276560694384E-3</v>
      </c>
      <c r="AD122" s="10">
        <f>LN(F1069/F1064)</f>
        <v>4.2571757610620327E-2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3.1319541745653038E-3</v>
      </c>
      <c r="AI122" s="10">
        <f>[1]SPX_20260630_MULT!AH122</f>
        <v>1.6106766979696888E-2</v>
      </c>
      <c r="AJ122" s="10">
        <f>LN(F1130/F1125)</f>
        <v>3.1270598226840291E-3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5.3133514986375904E-2</v>
      </c>
      <c r="AO122" s="10">
        <f>[1]SPX_20260630_MULT!AN122</f>
        <v>-1.9540772279619142E-2</v>
      </c>
      <c r="AP122" s="10">
        <f>LN(F1256/F1251)</f>
        <v>5.1770019972906228E-2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50.85</v>
      </c>
      <c r="C123" s="5">
        <v>52.01</v>
      </c>
      <c r="D123" s="5">
        <v>50.83</v>
      </c>
      <c r="E123" s="5">
        <v>51.53</v>
      </c>
      <c r="F123" s="5">
        <v>44.779600000000002</v>
      </c>
      <c r="G123" s="7">
        <v>3744400</v>
      </c>
      <c r="I123" s="4">
        <f>A128</f>
        <v>44557</v>
      </c>
      <c r="J123" s="10">
        <f>(F128-F124)/F124</f>
        <v>2.257383352105672E-2</v>
      </c>
      <c r="K123" s="10">
        <f>[1]SPX_20260630_MULT!J123</f>
        <v>4.8854843017324762E-2</v>
      </c>
      <c r="L123" s="10">
        <f>LN(F128/F124)</f>
        <v>2.2322815150437662E-2</v>
      </c>
      <c r="M123" s="10">
        <f>[1]SPX_20260630_MULT!L123</f>
        <v>4.7698943306665582E-2</v>
      </c>
      <c r="O123" s="4">
        <f>A882</f>
        <v>45652</v>
      </c>
      <c r="P123" s="10">
        <f>(F882-F878)/F878</f>
        <v>1.1884104463465668E-2</v>
      </c>
      <c r="Q123" s="10">
        <f>[1]SPX_20260630_MULT!P123</f>
        <v>2.9062105356291217E-2</v>
      </c>
      <c r="R123" s="10">
        <f>LN(F882/F878)</f>
        <v>1.1814043026050772E-2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-2.2890041618257528E-2</v>
      </c>
      <c r="W123" s="10">
        <f>[1]SPX_20260630_MULT!V123</f>
        <v>2.9838212529077455E-2</v>
      </c>
      <c r="X123" s="10">
        <f>LN(F1007/F1002)</f>
        <v>-2.3156086310423027E-2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5.6156148658583038E-2</v>
      </c>
      <c r="AC123" s="10">
        <f>[1]SPX_20260630_MULT!AB123</f>
        <v>-4.861251167133515E-3</v>
      </c>
      <c r="AD123" s="10">
        <f>LN(F1070/F1065)</f>
        <v>5.4636042400568186E-2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-1.1276909620229997E-2</v>
      </c>
      <c r="AI123" s="10">
        <f>[1]SPX_20260630_MULT!AH123</f>
        <v>3.1335533321464826E-2</v>
      </c>
      <c r="AJ123" s="10">
        <f>LN(F1131/F1126)</f>
        <v>-1.1340976068586969E-2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4.7709923664122141E-2</v>
      </c>
      <c r="AO123" s="10">
        <f>[1]SPX_20260630_MULT!AN123</f>
        <v>-4.3308328969388224E-3</v>
      </c>
      <c r="AP123" s="10">
        <f>LN(F1257/F1252)</f>
        <v>4.6606757188488411E-2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50.94</v>
      </c>
      <c r="C124" s="5">
        <v>51.57</v>
      </c>
      <c r="D124" s="5">
        <v>50.92</v>
      </c>
      <c r="E124" s="5">
        <v>51.39</v>
      </c>
      <c r="F124" s="5">
        <v>44.657899999999998</v>
      </c>
      <c r="G124" s="7">
        <v>1316700</v>
      </c>
      <c r="I124" s="4">
        <f>A129</f>
        <v>44558</v>
      </c>
      <c r="J124" s="10">
        <f>(F129-F125)/F125</f>
        <v>1.9819803861219287E-2</v>
      </c>
      <c r="K124" s="10">
        <f>[1]SPX_20260630_MULT!J124</f>
        <v>2.9493077348292106E-2</v>
      </c>
      <c r="L124" s="10">
        <f>LN(F129/F125)</f>
        <v>1.9625948808297142E-2</v>
      </c>
      <c r="M124" s="10">
        <f>[1]SPX_20260630_MULT!L124</f>
        <v>2.906652317780729E-2</v>
      </c>
      <c r="O124" s="4">
        <f>A883</f>
        <v>45653</v>
      </c>
      <c r="P124" s="10">
        <f>(F883-F879)/F879</f>
        <v>2.7510076871514141E-3</v>
      </c>
      <c r="Q124" s="10">
        <f>[1]SPX_20260630_MULT!P124</f>
        <v>6.7426590329774288E-3</v>
      </c>
      <c r="R124" s="10">
        <f>LN(F883/F879)</f>
        <v>2.7472305911316395E-3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-4.7560504793015624E-3</v>
      </c>
      <c r="W124" s="10">
        <f>[1]SPX_20260630_MULT!V124</f>
        <v>1.7371383728931728E-2</v>
      </c>
      <c r="X124" s="10">
        <f>LN(F1008/F1003)</f>
        <v>-4.7673964764335993E-3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6.31492199777684E-2</v>
      </c>
      <c r="AC124" s="10">
        <f>[1]SPX_20260630_MULT!AB124</f>
        <v>4.7379419421886343E-3</v>
      </c>
      <c r="AD124" s="10">
        <f>LN(F1071/F1066)</f>
        <v>6.1235465780578757E-2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1.6874691185632514E-2</v>
      </c>
      <c r="AI124" s="10">
        <f>[1]SPX_20260630_MULT!AH124</f>
        <v>1.3964430463091712E-2</v>
      </c>
      <c r="AJ124" s="10">
        <f>LN(F1132/F1128)</f>
        <v>1.6733895301513733E-2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2.7353177795655756E-2</v>
      </c>
      <c r="AO124" s="10">
        <f>[1]SPX_20260630_MULT!AN124</f>
        <v>1.8178732281106363E-2</v>
      </c>
      <c r="AP124" s="10">
        <f>LN(F1258/F1253)</f>
        <v>2.6985764521828218E-2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51.71</v>
      </c>
      <c r="C125" s="5">
        <v>52.36</v>
      </c>
      <c r="D125" s="5">
        <v>51.58</v>
      </c>
      <c r="E125" s="5">
        <v>51.97</v>
      </c>
      <c r="F125" s="5">
        <v>45.161900000000003</v>
      </c>
      <c r="G125" s="7">
        <v>1197800</v>
      </c>
      <c r="I125" s="4">
        <f>A130</f>
        <v>44559</v>
      </c>
      <c r="J125" s="10">
        <f>(F130-F126)/F126</f>
        <v>1.7314851311698007E-2</v>
      </c>
      <c r="K125" s="10">
        <f>[1]SPX_20260630_MULT!J125</f>
        <v>2.0546953077423626E-2</v>
      </c>
      <c r="L125" s="10">
        <f>LN(F130/F126)</f>
        <v>1.7166657464271373E-2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-8.2664353617161769E-4</v>
      </c>
      <c r="Q125" s="10">
        <f>[1]SPX_20260630_MULT!P125</f>
        <v>-1.1236879087017012E-2</v>
      </c>
      <c r="R125" s="10">
        <f>LN(F884/F880)</f>
        <v>-8.2698539434906677E-4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5.3942105866277255E-4</v>
      </c>
      <c r="W125" s="10">
        <f>[1]SPX_20260630_MULT!V125</f>
        <v>2.2202255941989116E-2</v>
      </c>
      <c r="X125" s="10">
        <f>LN(F1009/F1004)</f>
        <v>5.3927562342160999E-4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2.6982064511218599E-2</v>
      </c>
      <c r="AC125" s="10">
        <f>[1]SPX_20260630_MULT!AB125</f>
        <v>1.1031986856464115E-2</v>
      </c>
      <c r="AD125" s="10">
        <f>LN(F1072/F1067)</f>
        <v>2.6624466832112007E-2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3.6284316935850042E-3</v>
      </c>
      <c r="AI125" s="10">
        <f>[1]SPX_20260630_MULT!AH125</f>
        <v>3.961625183386901E-3</v>
      </c>
      <c r="AJ125" s="10">
        <f>LN(F1133/F1129)</f>
        <v>3.6218648154927677E-3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52.05</v>
      </c>
      <c r="C126" s="5">
        <v>52.61</v>
      </c>
      <c r="D126" s="5">
        <v>51.97</v>
      </c>
      <c r="E126" s="5">
        <v>52.55</v>
      </c>
      <c r="F126" s="5">
        <v>45.665999999999997</v>
      </c>
      <c r="G126" s="7">
        <v>633700</v>
      </c>
      <c r="I126" s="4">
        <f>A131</f>
        <v>44560</v>
      </c>
      <c r="J126" s="10">
        <f>(F131-F127)/F127</f>
        <v>2.4127794231718555E-2</v>
      </c>
      <c r="K126" s="10">
        <f>[1]SPX_20260630_MULT!J126</f>
        <v>1.1202359817088699E-2</v>
      </c>
      <c r="L126" s="10">
        <f>LN(F131/F127)</f>
        <v>2.3841317884974615E-2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-2.1972288248594406E-3</v>
      </c>
      <c r="Q126" s="10">
        <f>[1]SPX_20260630_MULT!P126</f>
        <v>-2.6226664061827415E-2</v>
      </c>
      <c r="R126" s="10">
        <f>LN(F885/F881)</f>
        <v>-2.1996462738887376E-3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-5.139737489239714E-3</v>
      </c>
      <c r="W126" s="10">
        <f>[1]SPX_20260630_MULT!V126</f>
        <v>2.2525590211397977E-2</v>
      </c>
      <c r="X126" s="10">
        <f>LN(F1010/F1005)</f>
        <v>-5.1529913737987003E-3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2.0640281040633528E-2</v>
      </c>
      <c r="AC126" s="10">
        <f>[1]SPX_20260630_MULT!AB126</f>
        <v>1.6750126674556162E-2</v>
      </c>
      <c r="AD126" s="10">
        <f>LN(F1073/F1068)</f>
        <v>2.0430156868729801E-2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5.1947914264730162E-4</v>
      </c>
      <c r="AI126" s="10">
        <f>[1]SPX_20260630_MULT!AH126</f>
        <v>-1.9609568452875958E-3</v>
      </c>
      <c r="AJ126" s="10">
        <f>LN(F1134/F1130)</f>
        <v>5.1934426006788566E-4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52.63</v>
      </c>
      <c r="C127" s="5">
        <v>52.74</v>
      </c>
      <c r="D127" s="5">
        <v>52.09</v>
      </c>
      <c r="E127" s="5">
        <v>52.22</v>
      </c>
      <c r="F127" s="5">
        <v>45.379199999999997</v>
      </c>
      <c r="G127" s="7">
        <v>681300</v>
      </c>
      <c r="I127" s="4">
        <f>A132</f>
        <v>44561</v>
      </c>
      <c r="J127" s="10">
        <f>(F132-F127)/F127</f>
        <v>2.8149460545800722E-2</v>
      </c>
      <c r="K127" s="10">
        <f>[1]SPX_20260630_MULT!J127</f>
        <v>8.5467614938454367E-3</v>
      </c>
      <c r="L127" s="10">
        <f>LN(F132/F127)</f>
        <v>2.7760546100917553E-2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-1.556906937199198E-2</v>
      </c>
      <c r="Q127" s="10">
        <f>[1]SPX_20260630_MULT!P127</f>
        <v>-2.7997927252361526E-2</v>
      </c>
      <c r="R127" s="10">
        <f>LN(F886/F882)</f>
        <v>-1.5691540166490037E-2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-6.732296321520159E-3</v>
      </c>
      <c r="W127" s="10">
        <f>[1]SPX_20260630_MULT!V127</f>
        <v>4.033843817150916E-3</v>
      </c>
      <c r="X127" s="10">
        <f>LN(F1011/F1007)</f>
        <v>-6.7550604558590261E-3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1.9414764158095087E-2</v>
      </c>
      <c r="AC127" s="10">
        <f>[1]SPX_20260630_MULT!AB127</f>
        <v>1.0850850855672226E-2</v>
      </c>
      <c r="AD127" s="10">
        <f>LN(F1074/F1069)</f>
        <v>1.922870200324326E-2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-5.4452883203583696E-3</v>
      </c>
      <c r="AI127" s="10">
        <f>[1]SPX_20260630_MULT!AH127</f>
        <v>-1.2485455600737286E-2</v>
      </c>
      <c r="AJ127" s="10">
        <f>LN(F1135/F1131)</f>
        <v>-5.4601679432780218E-3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52.29</v>
      </c>
      <c r="C128" s="5">
        <v>52.56</v>
      </c>
      <c r="D128" s="5">
        <v>51.98</v>
      </c>
      <c r="E128" s="5">
        <v>52.55</v>
      </c>
      <c r="F128" s="5">
        <v>45.665999999999997</v>
      </c>
      <c r="G128" s="7">
        <v>660800</v>
      </c>
      <c r="I128" s="4">
        <f>A133</f>
        <v>44564</v>
      </c>
      <c r="J128" s="10">
        <f>(F133-F128)/F128</f>
        <v>1.1036657469452217E-2</v>
      </c>
      <c r="K128" s="10">
        <f>[1]SPX_20260630_MULT!J128</f>
        <v>1.1208489147965907E-3</v>
      </c>
      <c r="L128" s="10">
        <f>LN(F133/F128)</f>
        <v>1.0976198005588184E-2</v>
      </c>
      <c r="M128" s="10">
        <f>[1]SPX_20260630_MULT!L128</f>
        <v>1.120221232632589E-3</v>
      </c>
      <c r="O128" s="4">
        <f>A887</f>
        <v>45660</v>
      </c>
      <c r="P128" s="10">
        <f>(F887-F883)/F883</f>
        <v>-8.2303812194509333E-3</v>
      </c>
      <c r="Q128" s="10">
        <f>[1]SPX_20260630_MULT!P128</f>
        <v>-4.7513584270005025E-3</v>
      </c>
      <c r="R128" s="10">
        <f>LN(F887/F883)</f>
        <v>-8.2644378014586489E-3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-1.5656896352501604E-2</v>
      </c>
      <c r="W128" s="10">
        <f>[1]SPX_20260630_MULT!V128</f>
        <v>4.4385538080305431E-3</v>
      </c>
      <c r="X128" s="10">
        <f>LN(F1012/F1008)</f>
        <v>-1.578076013692728E-2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2.4282937591930939E-2</v>
      </c>
      <c r="AC128" s="10">
        <f>[1]SPX_20260630_MULT!AB128</f>
        <v>1.187018574703398E-2</v>
      </c>
      <c r="AD128" s="10">
        <f>LN(F1075/F1070)</f>
        <v>2.3992794693896431E-2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2.5906051611402671E-3</v>
      </c>
      <c r="AI128" s="10">
        <f>[1]SPX_20260630_MULT!AH128</f>
        <v>-1.0313177463487174E-2</v>
      </c>
      <c r="AJ128" s="10">
        <f>LN(F1136/F1132)</f>
        <v>2.5872553277395977E-3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52.7</v>
      </c>
      <c r="C129" s="5">
        <v>53.13</v>
      </c>
      <c r="D129" s="5">
        <v>52.44</v>
      </c>
      <c r="E129" s="5">
        <v>53</v>
      </c>
      <c r="F129" s="5">
        <v>46.057000000000002</v>
      </c>
      <c r="G129" s="7">
        <v>730900</v>
      </c>
      <c r="I129" s="4">
        <f>A134</f>
        <v>44565</v>
      </c>
      <c r="J129" s="10">
        <f>(F134-F129)/F129</f>
        <v>-2.4534815554638719E-3</v>
      </c>
      <c r="K129" s="10">
        <f>[1]SPX_20260630_MULT!J129</f>
        <v>1.5021675911255025E-3</v>
      </c>
      <c r="L129" s="10">
        <f>LN(F134/F129)</f>
        <v>-2.4564962733814198E-3</v>
      </c>
      <c r="M129" s="10">
        <f>[1]SPX_20260630_MULT!L129</f>
        <v>1.5010404660023245E-3</v>
      </c>
      <c r="O129" s="4">
        <f>A888</f>
        <v>45663</v>
      </c>
      <c r="P129" s="10">
        <f>(F888-F884)/F884</f>
        <v>-2.1533818465715341E-2</v>
      </c>
      <c r="Q129" s="10">
        <f>[1]SPX_20260630_MULT!P129</f>
        <v>1.1586371481450081E-2</v>
      </c>
      <c r="R129" s="10">
        <f>LN(F888/F884)</f>
        <v>-2.1769054282069402E-2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6.466769464556989E-3</v>
      </c>
      <c r="W129" s="10">
        <f>[1]SPX_20260630_MULT!V129</f>
        <v>5.7551763933567325E-3</v>
      </c>
      <c r="X129" s="10">
        <f>LN(F1013/F1009)</f>
        <v>6.4459496207855465E-3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1.8294614368379983E-2</v>
      </c>
      <c r="AC129" s="10">
        <f>[1]SPX_20260630_MULT!AB129</f>
        <v>3.9066990009657982E-3</v>
      </c>
      <c r="AD129" s="10">
        <f>LN(F1076/F1071)</f>
        <v>1.8129281335753776E-2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-2.3765294040258001E-2</v>
      </c>
      <c r="AI129" s="10">
        <f>[1]SPX_20260630_MULT!AH129</f>
        <v>-5.3439600870018372E-4</v>
      </c>
      <c r="AJ129" s="10">
        <f>LN(F1137/F1133)</f>
        <v>-2.405224406133559E-2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53.03</v>
      </c>
      <c r="C130" s="5">
        <v>53.5</v>
      </c>
      <c r="D130" s="5">
        <v>52.81</v>
      </c>
      <c r="E130" s="5">
        <v>53.46</v>
      </c>
      <c r="F130" s="5">
        <v>46.456699999999998</v>
      </c>
      <c r="G130" s="7">
        <v>520400</v>
      </c>
      <c r="I130" s="4">
        <f>A135</f>
        <v>44566</v>
      </c>
      <c r="J130" s="10">
        <f>(F135-F130)/F130</f>
        <v>-9.1655240255979296E-3</v>
      </c>
      <c r="K130" s="10">
        <f>[1]SPX_20260630_MULT!J130</f>
        <v>-1.9294562987015242E-2</v>
      </c>
      <c r="L130" s="10">
        <f>LN(F135/F130)</f>
        <v>-9.207785873794368E-3</v>
      </c>
      <c r="M130" s="10">
        <f>[1]SPX_20260630_MULT!L130</f>
        <v>-1.9483132586805878E-2</v>
      </c>
      <c r="O130" s="4">
        <f>A889</f>
        <v>45664</v>
      </c>
      <c r="P130" s="10">
        <f>(F889-F885)/F885</f>
        <v>-2.891157450714937E-2</v>
      </c>
      <c r="Q130" s="10">
        <f>[1]SPX_20260630_MULT!P130</f>
        <v>4.6585556156806714E-3</v>
      </c>
      <c r="R130" s="10">
        <f>LN(F889/F885)</f>
        <v>-2.933774841810502E-2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2.0665163472378911E-2</v>
      </c>
      <c r="W130" s="10">
        <f>[1]SPX_20260630_MULT!V130</f>
        <v>1.7675396057314591E-4</v>
      </c>
      <c r="X130" s="10">
        <f>LN(F1014/F1010)</f>
        <v>2.0454535808994319E-2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5.7188988883006941E-2</v>
      </c>
      <c r="AC130" s="10">
        <f>[1]SPX_20260630_MULT!AB130</f>
        <v>6.3356774843342512E-3</v>
      </c>
      <c r="AD130" s="10">
        <f>LN(F1077/F1072)</f>
        <v>5.5613488335269183E-2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7.8146316394582885E-4</v>
      </c>
      <c r="AI130" s="10">
        <f>[1]SPX_20260630_MULT!AH130</f>
        <v>7.0443602007946339E-3</v>
      </c>
      <c r="AJ130" s="10">
        <f>LN(F1138/F1134)</f>
        <v>7.811579805901657E-4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53.57</v>
      </c>
      <c r="C131" s="5">
        <v>53.7</v>
      </c>
      <c r="D131" s="5">
        <v>53.18</v>
      </c>
      <c r="E131" s="5">
        <v>53.48</v>
      </c>
      <c r="F131" s="5">
        <v>46.4741</v>
      </c>
      <c r="G131" s="7">
        <v>686000</v>
      </c>
      <c r="I131" s="4">
        <f>A136</f>
        <v>44567</v>
      </c>
      <c r="J131" s="10">
        <f>(F136-F131)/F131</f>
        <v>-2.3933760955026511E-2</v>
      </c>
      <c r="K131" s="10">
        <f>[1]SPX_20260630_MULT!J131</f>
        <v>-1.730170986852151E-2</v>
      </c>
      <c r="L131" s="10">
        <f>LN(F136/F131)</f>
        <v>-2.4224826998016299E-2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-3.634573037167857E-2</v>
      </c>
      <c r="Q131" s="10">
        <f>[1]SPX_20260630_MULT!P131</f>
        <v>6.2261823036502337E-3</v>
      </c>
      <c r="R131" s="10">
        <f>LN(F890/F885)</f>
        <v>-3.7022690163218991E-2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1.4954904171364143E-2</v>
      </c>
      <c r="W131" s="10">
        <f>[1]SPX_20260630_MULT!V131</f>
        <v>-3.1213580526430048E-3</v>
      </c>
      <c r="X131" s="10">
        <f>LN(F1015/F1010)</f>
        <v>1.4844182118917583E-2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4.926112311417892E-2</v>
      </c>
      <c r="AC131" s="10">
        <f>[1]SPX_20260630_MULT!AB131</f>
        <v>2.9424824775704135E-3</v>
      </c>
      <c r="AD131" s="10">
        <f>LN(F1078/F1073)</f>
        <v>4.8086224189600957E-2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-8.8631861800146476E-3</v>
      </c>
      <c r="AI131" s="10">
        <f>[1]SPX_20260630_MULT!AH131</f>
        <v>1.101894675334158E-2</v>
      </c>
      <c r="AJ131" s="10">
        <f>LN(F1139/F1135)</f>
        <v>-8.9026978541191029E-3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53.43</v>
      </c>
      <c r="C132" s="5">
        <v>53.93</v>
      </c>
      <c r="D132" s="5">
        <v>53.37</v>
      </c>
      <c r="E132" s="5">
        <v>53.69</v>
      </c>
      <c r="F132" s="5">
        <v>46.656599999999997</v>
      </c>
      <c r="G132" s="7">
        <v>421300</v>
      </c>
      <c r="I132" s="4">
        <f>A137</f>
        <v>44568</v>
      </c>
      <c r="J132" s="10">
        <f>(F137-F132)/F132</f>
        <v>-2.8124638314836428E-2</v>
      </c>
      <c r="K132" s="10">
        <f>[1]SPX_20260630_MULT!J132</f>
        <v>-1.8704790053888341E-2</v>
      </c>
      <c r="L132" s="10">
        <f>LN(F137/F132)</f>
        <v>-2.8527711462670594E-2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-5.752177528778394E-2</v>
      </c>
      <c r="Q132" s="10">
        <f>[1]SPX_20260630_MULT!P132</f>
        <v>-1.9424615709473778E-2</v>
      </c>
      <c r="R132" s="10">
        <f>LN(F891/F887)</f>
        <v>-5.9242463680483928E-2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2.6024206080463949E-2</v>
      </c>
      <c r="W132" s="10">
        <f>[1]SPX_20260630_MULT!V132</f>
        <v>6.1926523038597445E-3</v>
      </c>
      <c r="X132" s="10">
        <f>LN(F1016/F1011)</f>
        <v>2.5691339141292506E-2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3.3774298760600022E-2</v>
      </c>
      <c r="AC132" s="10">
        <f>[1]SPX_20260630_MULT!AB132</f>
        <v>-2.4312880539742926E-2</v>
      </c>
      <c r="AD132" s="10">
        <f>LN(F1079/F1074)</f>
        <v>3.3216472531123448E-2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3.1278709766499008E-3</v>
      </c>
      <c r="AI132" s="10">
        <f>[1]SPX_20260630_MULT!AH132</f>
        <v>1.10963406617486E-2</v>
      </c>
      <c r="AJ132" s="10">
        <f>LN(F1140/F1135)</f>
        <v>3.1229893649453275E-3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53.66</v>
      </c>
      <c r="C133" s="5">
        <v>53.66</v>
      </c>
      <c r="D133" s="5">
        <v>52.46</v>
      </c>
      <c r="E133" s="5">
        <v>53.13</v>
      </c>
      <c r="F133" s="5">
        <v>46.17</v>
      </c>
      <c r="G133" s="7">
        <v>811100</v>
      </c>
      <c r="I133" s="4">
        <f>A138</f>
        <v>44571</v>
      </c>
      <c r="J133" s="10">
        <f>(F138-F133)/F133</f>
        <v>-2.6727312107429103E-2</v>
      </c>
      <c r="K133" s="10">
        <f>[1]SPX_20260630_MULT!J133</f>
        <v>-2.6325136632813113E-2</v>
      </c>
      <c r="L133" s="10">
        <f>LN(F138/F133)</f>
        <v>-2.7090981288765956E-2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-4.7969227288154774E-2</v>
      </c>
      <c r="Q133" s="10">
        <f>[1]SPX_20260630_MULT!P133</f>
        <v>-2.328884561799998E-2</v>
      </c>
      <c r="R133" s="10">
        <f>LN(F892/F888)</f>
        <v>-4.9157920436041586E-2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1.0243410259061912E-2</v>
      </c>
      <c r="W133" s="10">
        <f>[1]SPX_20260630_MULT!V133</f>
        <v>2.929843611457256E-3</v>
      </c>
      <c r="X133" s="10">
        <f>LN(F1017/F1012)</f>
        <v>1.0191302073768147E-2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-7.2365468695907587E-3</v>
      </c>
      <c r="AC133" s="10">
        <f>[1]SPX_20260630_MULT!AB133</f>
        <v>-1.2693775709429821E-2</v>
      </c>
      <c r="AD133" s="10">
        <f>LN(F1080/F1075)</f>
        <v>-7.2628576846962738E-3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-9.0502743265630566E-3</v>
      </c>
      <c r="AI133" s="10">
        <f>[1]SPX_20260630_MULT!AH133</f>
        <v>1.5719190556518055E-2</v>
      </c>
      <c r="AJ133" s="10">
        <f>LN(F1141/F1136)</f>
        <v>-9.0914768437103024E-3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53.03</v>
      </c>
      <c r="C134" s="5">
        <v>53.35</v>
      </c>
      <c r="D134" s="5">
        <v>52.79</v>
      </c>
      <c r="E134" s="5">
        <v>52.87</v>
      </c>
      <c r="F134" s="5">
        <v>45.944000000000003</v>
      </c>
      <c r="G134" s="7">
        <v>871200</v>
      </c>
      <c r="I134" s="4">
        <f>A139</f>
        <v>44572</v>
      </c>
      <c r="J134" s="10">
        <f>(F139-F134)/F134</f>
        <v>-2.6480062685007827E-2</v>
      </c>
      <c r="K134" s="10">
        <f>[1]SPX_20260630_MULT!J134</f>
        <v>-1.678721779728546E-2</v>
      </c>
      <c r="L134" s="10">
        <f>LN(F139/F134)</f>
        <v>-2.6836974343651013E-2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-3.288658868579291E-2</v>
      </c>
      <c r="Q134" s="10">
        <f>[1]SPX_20260630_MULT!P134</f>
        <v>-1.1189586486769789E-2</v>
      </c>
      <c r="R134" s="10">
        <f>LN(F893/F889)</f>
        <v>-3.3439508798546472E-2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-2.6783310528199892E-3</v>
      </c>
      <c r="W134" s="10">
        <f>[1]SPX_20260630_MULT!V134</f>
        <v>7.0314822323099051E-5</v>
      </c>
      <c r="X134" s="10">
        <f>LN(F1018/F1013)</f>
        <v>-2.6819241986242529E-3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-1.6734317109871812E-2</v>
      </c>
      <c r="AC134" s="10">
        <f>[1]SPX_20260630_MULT!AB134</f>
        <v>-1.0466715330845684E-2</v>
      </c>
      <c r="AD134" s="10">
        <f>LN(F1081/F1076)</f>
        <v>-1.6875917743894183E-2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3.5987472305925874E-2</v>
      </c>
      <c r="AI134" s="10">
        <f>[1]SPX_20260630_MULT!AH134</f>
        <v>1.0898240693656058E-2</v>
      </c>
      <c r="AJ134" s="10">
        <f>LN(F1142/F1137)</f>
        <v>3.5355051395380657E-2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52.78</v>
      </c>
      <c r="C135" s="5">
        <v>53.5</v>
      </c>
      <c r="D135" s="5">
        <v>52.78</v>
      </c>
      <c r="E135" s="5">
        <v>52.97</v>
      </c>
      <c r="F135" s="5">
        <v>46.030900000000003</v>
      </c>
      <c r="G135" s="7">
        <v>921500</v>
      </c>
      <c r="I135" s="4">
        <f>A140</f>
        <v>44573</v>
      </c>
      <c r="J135" s="10">
        <f>(F140-F135)/F135</f>
        <v>-4.4174673969007781E-2</v>
      </c>
      <c r="K135" s="10">
        <f>[1]SPX_20260630_MULT!J135</f>
        <v>5.4823020673553727E-3</v>
      </c>
      <c r="L135" s="10">
        <f>LN(F140/F135)</f>
        <v>-4.5180095981557325E-2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-1.4569911760538535E-2</v>
      </c>
      <c r="Q135" s="10">
        <f>[1]SPX_20260630_MULT!P135</f>
        <v>5.3495881383855458E-3</v>
      </c>
      <c r="R135" s="10">
        <f>LN(F894/F890)</f>
        <v>-1.4677095302035776E-2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-6.6605547148553346E-3</v>
      </c>
      <c r="W135" s="10">
        <f>[1]SPX_20260630_MULT!V135</f>
        <v>2.6908697770546015E-3</v>
      </c>
      <c r="X135" s="10">
        <f>LN(F1019/F1014)</f>
        <v>-6.6828351981039627E-3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-9.015888594562994E-3</v>
      </c>
      <c r="AC135" s="10">
        <f>[1]SPX_20260630_MULT!AB135</f>
        <v>-1.2239195221620236E-2</v>
      </c>
      <c r="AD135" s="10">
        <f>LN(F1082/F1077)</f>
        <v>-9.0567776712554681E-3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1.8451952397086198E-2</v>
      </c>
      <c r="AI135" s="10">
        <f>[1]SPX_20260630_MULT!AH135</f>
        <v>2.7243903434326648E-3</v>
      </c>
      <c r="AJ135" s="10">
        <f>LN(F1143/F1138)</f>
        <v>1.8283780704096062E-2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52.87</v>
      </c>
      <c r="C136" s="5">
        <v>53.38</v>
      </c>
      <c r="D136" s="5">
        <v>52.19</v>
      </c>
      <c r="E136" s="5">
        <v>52.2</v>
      </c>
      <c r="F136" s="5">
        <v>45.361800000000002</v>
      </c>
      <c r="G136" s="7">
        <v>988300</v>
      </c>
      <c r="I136" s="4">
        <f>A141</f>
        <v>44574</v>
      </c>
      <c r="J136" s="10">
        <f>(F141-F136)/F136</f>
        <v>-2.9311006177003541E-2</v>
      </c>
      <c r="K136" s="10">
        <f>[1]SPX_20260630_MULT!J136</f>
        <v>-7.8832213406253761E-3</v>
      </c>
      <c r="L136" s="10">
        <f>LN(F141/F136)</f>
        <v>-2.9749156720122294E-2</v>
      </c>
      <c r="M136" s="10">
        <f>[1]SPX_20260630_MULT!L136</f>
        <v>-7.9144582030127846E-3</v>
      </c>
      <c r="O136" s="4">
        <f>A895</f>
        <v>45673</v>
      </c>
      <c r="P136" s="10">
        <f>(F895-F890)/F890</f>
        <v>4.0004702888960511E-3</v>
      </c>
      <c r="Q136" s="10">
        <f>[1]SPX_20260630_MULT!P136</f>
        <v>3.2255818865373617E-3</v>
      </c>
      <c r="R136" s="10">
        <f>LN(F895/F890)</f>
        <v>3.9924896846628578E-3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1.8744480791767582E-3</v>
      </c>
      <c r="W136" s="10">
        <f>[1]SPX_20260630_MULT!V136</f>
        <v>5.917169216022998E-3</v>
      </c>
      <c r="X136" s="10">
        <f>LN(F1020/F1015)</f>
        <v>1.872693493620242E-3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2.1497595580132901E-2</v>
      </c>
      <c r="AC136" s="10">
        <f>[1]SPX_20260630_MULT!AB136</f>
        <v>-1.5744375604026917E-2</v>
      </c>
      <c r="AD136" s="10">
        <f>LN(F1083/F1078)</f>
        <v>2.1269781459879476E-2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4.4712223662919777E-2</v>
      </c>
      <c r="AI136" s="10">
        <f>[1]SPX_20260630_MULT!AH136</f>
        <v>8.1923958718726434E-4</v>
      </c>
      <c r="AJ136" s="10">
        <f>LN(F1144/F1139)</f>
        <v>4.3741463437000569E-2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52.03</v>
      </c>
      <c r="C137" s="5">
        <v>52.25</v>
      </c>
      <c r="D137" s="5">
        <v>51.7</v>
      </c>
      <c r="E137" s="5">
        <v>52.18</v>
      </c>
      <c r="F137" s="5">
        <v>45.3444</v>
      </c>
      <c r="G137" s="7">
        <v>1071800</v>
      </c>
      <c r="I137" s="4">
        <f>A142</f>
        <v>44575</v>
      </c>
      <c r="J137" s="10">
        <f>(F142-F137)/F137</f>
        <v>-5.3084835172590217E-2</v>
      </c>
      <c r="K137" s="10">
        <f>[1]SPX_20260630_MULT!J137</f>
        <v>-3.0317745676969161E-3</v>
      </c>
      <c r="L137" s="10">
        <f>LN(F142/F137)</f>
        <v>-5.4545772884459026E-2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2.7288601575271194E-2</v>
      </c>
      <c r="Q137" s="10">
        <f>[1]SPX_20260630_MULT!P137</f>
        <v>2.9109153189269387E-2</v>
      </c>
      <c r="R137" s="10">
        <f>LN(F896/F891)</f>
        <v>2.6922905661413518E-2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-1.0040479620510356E-2</v>
      </c>
      <c r="W137" s="10">
        <f>[1]SPX_20260630_MULT!V137</f>
        <v>5.9088529756618213E-3</v>
      </c>
      <c r="X137" s="10">
        <f>LN(F1021/F1016)</f>
        <v>-1.0091225195025189E-2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1.3263704144939121E-2</v>
      </c>
      <c r="AC137" s="10">
        <f>[1]SPX_20260630_MULT!AB137</f>
        <v>1.7016380502017717E-2</v>
      </c>
      <c r="AD137" s="10">
        <f>LN(F1084/F1079)</f>
        <v>1.3176511374310503E-2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3.9500571743181438E-2</v>
      </c>
      <c r="AI137" s="10">
        <f>[1]SPX_20260630_MULT!AH137</f>
        <v>3.3244720044614449E-3</v>
      </c>
      <c r="AJ137" s="10">
        <f>LN(F1145/F1140)</f>
        <v>3.8740378333269765E-2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51.97</v>
      </c>
      <c r="C138" s="5">
        <v>52.13</v>
      </c>
      <c r="D138" s="5">
        <v>51.18</v>
      </c>
      <c r="E138" s="5">
        <v>51.71</v>
      </c>
      <c r="F138" s="5">
        <v>44.936</v>
      </c>
      <c r="G138" s="7">
        <v>1115100</v>
      </c>
      <c r="I138" s="4">
        <f>A143</f>
        <v>44579</v>
      </c>
      <c r="J138" s="10">
        <f>(F143-F139)/F139</f>
        <v>-5.8286419510188522E-2</v>
      </c>
      <c r="K138" s="10">
        <f>[1]SPX_20260630_MULT!J138</f>
        <v>-2.8847419149192279E-2</v>
      </c>
      <c r="L138" s="10">
        <f>LN(F143/F139)</f>
        <v>-6.0054105321499553E-2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2.4038208718838557E-2</v>
      </c>
      <c r="Q138" s="10">
        <f>[1]SPX_20260630_MULT!P138</f>
        <v>3.5312882268839239E-2</v>
      </c>
      <c r="R138" s="10">
        <f>LN(F897/F893)</f>
        <v>2.3753839123186717E-2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1.4679518392280103E-2</v>
      </c>
      <c r="W138" s="10">
        <f>[1]SPX_20260630_MULT!V138</f>
        <v>1.0548179640094463E-2</v>
      </c>
      <c r="X138" s="10">
        <f>LN(F1022/F1017)</f>
        <v>1.4572817209343256E-2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5.4047212528703807E-2</v>
      </c>
      <c r="AC138" s="10">
        <f>[1]SPX_20260630_MULT!AB138</f>
        <v>1.2083107566265544E-2</v>
      </c>
      <c r="AD138" s="10">
        <f>LN(F1085/F1080)</f>
        <v>5.2637242786460953E-2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3.9144545360306732E-2</v>
      </c>
      <c r="AI138" s="10">
        <f>[1]SPX_20260630_MULT!AH138</f>
        <v>-3.7710228061756056E-3</v>
      </c>
      <c r="AJ138" s="10">
        <f>LN(F1146/F1141)</f>
        <v>3.839782213315017E-2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51.8</v>
      </c>
      <c r="C139" s="5">
        <v>52.12</v>
      </c>
      <c r="D139" s="5">
        <v>50.8</v>
      </c>
      <c r="E139" s="5">
        <v>51.47</v>
      </c>
      <c r="F139" s="5">
        <v>44.727400000000003</v>
      </c>
      <c r="G139" s="7">
        <v>839800</v>
      </c>
      <c r="I139" s="4">
        <f>A144</f>
        <v>44580</v>
      </c>
      <c r="J139" s="10">
        <f>(F144-F140)/F140</f>
        <v>-4.6416273651912067E-2</v>
      </c>
      <c r="K139" s="10">
        <f>[1]SPX_20260630_MULT!J139</f>
        <v>-4.0959788399932508E-2</v>
      </c>
      <c r="L139" s="10">
        <f>LN(F144/F140)</f>
        <v>-4.7528048307348449E-2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-2.5514106180287544E-2</v>
      </c>
      <c r="Q139" s="10">
        <f>[1]SPX_20260630_MULT!P139</f>
        <v>2.2934783116558603E-2</v>
      </c>
      <c r="R139" s="10">
        <f>LN(F898/F894)</f>
        <v>-2.584523543973866E-2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1.2080682596136209E-2</v>
      </c>
      <c r="W139" s="10">
        <f>[1]SPX_20260630_MULT!V139</f>
        <v>1.5200280498737796E-2</v>
      </c>
      <c r="X139" s="10">
        <f>LN(F1023/F1018)</f>
        <v>1.2008293572844329E-2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4.3552178766351514E-2</v>
      </c>
      <c r="AC139" s="10">
        <f>[1]SPX_20260630_MULT!AB139</f>
        <v>1.3701949281385883E-2</v>
      </c>
      <c r="AD139" s="10">
        <f>LN(F1086/F1081)</f>
        <v>4.2630449894324615E-2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3.3163271936231145E-3</v>
      </c>
      <c r="AI139" s="10">
        <f>[1]SPX_20260630_MULT!AH139</f>
        <v>-2.3964176607277766E-2</v>
      </c>
      <c r="AJ139" s="10">
        <f>LN(F1147/F1143)</f>
        <v>3.310840308120754E-3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51.21</v>
      </c>
      <c r="C140" s="5">
        <v>51.35</v>
      </c>
      <c r="D140" s="5">
        <v>50.42</v>
      </c>
      <c r="E140" s="5">
        <v>50.63</v>
      </c>
      <c r="F140" s="5">
        <v>43.997500000000002</v>
      </c>
      <c r="G140" s="7">
        <v>1899600</v>
      </c>
      <c r="I140" s="4">
        <f>A145</f>
        <v>44581</v>
      </c>
      <c r="J140" s="10">
        <f>(F145-F141)/F141</f>
        <v>-4.8350979510449282E-2</v>
      </c>
      <c r="K140" s="10">
        <f>[1]SPX_20260630_MULT!J140</f>
        <v>-3.7840453392249319E-2</v>
      </c>
      <c r="L140" s="10">
        <f>LN(F145/F141)</f>
        <v>-4.9558988124814796E-2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-4.3823827911529674E-2</v>
      </c>
      <c r="Q140" s="10">
        <f>[1]SPX_20260630_MULT!P140</f>
        <v>3.0547384200580924E-2</v>
      </c>
      <c r="R140" s="10">
        <f>LN(F899/F895)</f>
        <v>-4.4813102481017816E-2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-3.2191704659179396E-3</v>
      </c>
      <c r="W140" s="10">
        <f>[1]SPX_20260630_MULT!V140</f>
        <v>1.0479026297988666E-2</v>
      </c>
      <c r="X140" s="10">
        <f>LN(F1024/F1019)</f>
        <v>-3.2243631422304102E-3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2.5078005583557456E-2</v>
      </c>
      <c r="AC140" s="10">
        <f>[1]SPX_20260630_MULT!AB140</f>
        <v>4.2481703919892214E-3</v>
      </c>
      <c r="AD140" s="10">
        <f>LN(F1087/F1082)</f>
        <v>2.4768712703033303E-2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-1.233697296687398E-2</v>
      </c>
      <c r="AI140" s="10">
        <f>[1]SPX_20260630_MULT!AH140</f>
        <v>-7.3600322328409816E-3</v>
      </c>
      <c r="AJ140" s="10">
        <f>LN(F1148/F1144)</f>
        <v>-1.2413705166367797E-2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50.39</v>
      </c>
      <c r="C141" s="5">
        <v>51.13</v>
      </c>
      <c r="D141" s="5">
        <v>50.28</v>
      </c>
      <c r="E141" s="5">
        <v>50.67</v>
      </c>
      <c r="F141" s="5">
        <v>44.032200000000003</v>
      </c>
      <c r="G141" s="7">
        <v>668800</v>
      </c>
      <c r="I141" s="4">
        <f>A146</f>
        <v>44582</v>
      </c>
      <c r="J141" s="10">
        <f>(F146-F142)/F142</f>
        <v>-2.5905215279023078E-2</v>
      </c>
      <c r="K141" s="10">
        <f>[1]SPX_20260630_MULT!J141</f>
        <v>-5.6812935075909766E-2</v>
      </c>
      <c r="L141" s="10">
        <f>LN(F146/F142)</f>
        <v>-2.6246665165790002E-2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-4.3416936402596695E-2</v>
      </c>
      <c r="Q141" s="10">
        <f>[1]SPX_20260630_MULT!P141</f>
        <v>1.7439707522530611E-2</v>
      </c>
      <c r="R141" s="10">
        <f>LN(F900/F896)</f>
        <v>-4.4387652683176786E-2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-8.0214867190899902E-3</v>
      </c>
      <c r="W141" s="10">
        <f>[1]SPX_20260630_MULT!V141</f>
        <v>1.4586813281052673E-2</v>
      </c>
      <c r="X141" s="10">
        <f>LN(F1025/F1020)</f>
        <v>-8.0538319309280647E-3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-9.6688000994216508E-4</v>
      </c>
      <c r="AC141" s="10">
        <f>[1]SPX_20260630_MULT!AB141</f>
        <v>1.6498559119109003E-2</v>
      </c>
      <c r="AD141" s="10">
        <f>LN(F1088/F1083)</f>
        <v>-9.6734773993579972E-4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-9.9996180436195438E-3</v>
      </c>
      <c r="AI141" s="10">
        <f>[1]SPX_20260630_MULT!AH141</f>
        <v>-4.4812777798369837E-3</v>
      </c>
      <c r="AJ141" s="10">
        <f>LN(F1149/F1145)</f>
        <v>-1.0049950039050206E-2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50.65</v>
      </c>
      <c r="C142" s="5">
        <v>50.81</v>
      </c>
      <c r="D142" s="5">
        <v>49.23</v>
      </c>
      <c r="E142" s="5">
        <v>49.41</v>
      </c>
      <c r="F142" s="5">
        <v>42.9373</v>
      </c>
      <c r="G142" s="7">
        <v>979300</v>
      </c>
      <c r="I142" s="4">
        <f>A147</f>
        <v>44585</v>
      </c>
      <c r="J142" s="10">
        <f>(F147-F142)/F142</f>
        <v>-3.1976859280858312E-2</v>
      </c>
      <c r="K142" s="10">
        <f>[1]SPX_20260630_MULT!J142</f>
        <v>-5.4198654166472085E-2</v>
      </c>
      <c r="L142" s="10">
        <f>LN(F147/F142)</f>
        <v>-3.2499286289704166E-2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1.1997974720167793E-2</v>
      </c>
      <c r="Q142" s="10">
        <f>[1]SPX_20260630_MULT!P142</f>
        <v>2.6047165387159989E-3</v>
      </c>
      <c r="R142" s="10">
        <f>LN(F901/F896)</f>
        <v>1.1926569598614871E-2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-1.9747908459120864E-2</v>
      </c>
      <c r="W142" s="10">
        <f>[1]SPX_20260630_MULT!V142</f>
        <v>1.3348436098889428E-2</v>
      </c>
      <c r="X142" s="10">
        <f>LN(F1026/F1021)</f>
        <v>-1.9945504130891877E-2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-9.6898983432511124E-4</v>
      </c>
      <c r="AC142" s="10">
        <f>[1]SPX_20260630_MULT!AB142</f>
        <v>1.9159650695591789E-2</v>
      </c>
      <c r="AD142" s="10">
        <f>LN(F1089/F1084)</f>
        <v>-9.6945960847008453E-4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-1.5820518329803385E-2</v>
      </c>
      <c r="AI142" s="10">
        <f>[1]SPX_20260630_MULT!AH142</f>
        <v>-3.5158307701524333E-3</v>
      </c>
      <c r="AJ142" s="10">
        <f>LN(F1150/F1146)</f>
        <v>-1.5946998491416061E-2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49.1</v>
      </c>
      <c r="C143" s="5">
        <v>49.48</v>
      </c>
      <c r="D143" s="5">
        <v>48.31</v>
      </c>
      <c r="E143" s="5">
        <v>48.47</v>
      </c>
      <c r="F143" s="5">
        <v>42.120399999999997</v>
      </c>
      <c r="G143" s="7">
        <v>1284400</v>
      </c>
      <c r="I143" s="4">
        <f>A148</f>
        <v>44586</v>
      </c>
      <c r="J143" s="10">
        <f>(F148-F143)/F143</f>
        <v>-1.2378799821464181E-2</v>
      </c>
      <c r="K143" s="10">
        <f>[1]SPX_20260630_MULT!J143</f>
        <v>-4.8209395190620209E-2</v>
      </c>
      <c r="L143" s="10">
        <f>LN(F148/F143)</f>
        <v>-1.2456055380094248E-2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2.232908822889744E-2</v>
      </c>
      <c r="Q143" s="10">
        <f>[1]SPX_20260630_MULT!P143</f>
        <v>3.0516229129073161E-3</v>
      </c>
      <c r="R143" s="10">
        <f>LN(F902/F897)</f>
        <v>2.2083444087171108E-2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-2.156711982157377E-2</v>
      </c>
      <c r="W143" s="10">
        <f>[1]SPX_20260630_MULT!V143</f>
        <v>9.7057824448099957E-3</v>
      </c>
      <c r="X143" s="10">
        <f>LN(F1027/F1022)</f>
        <v>-2.1803089104317729E-2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-3.1004712461434034E-2</v>
      </c>
      <c r="AC143" s="10">
        <f>[1]SPX_20260630_MULT!AB143</f>
        <v>2.0791031810685694E-2</v>
      </c>
      <c r="AD143" s="10">
        <f>LN(F1090/F1085)</f>
        <v>-3.1495530324490428E-2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-1.255665715133461E-2</v>
      </c>
      <c r="AI143" s="10">
        <f>[1]SPX_20260630_MULT!AH143</f>
        <v>1.4726492172964583E-3</v>
      </c>
      <c r="AJ143" s="10">
        <f>LN(F1151/F1146)</f>
        <v>-1.2636158183295373E-2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48.86</v>
      </c>
      <c r="C144" s="5">
        <v>49.23</v>
      </c>
      <c r="D144" s="5">
        <v>48.22</v>
      </c>
      <c r="E144" s="5">
        <v>48.28</v>
      </c>
      <c r="F144" s="5">
        <v>41.955300000000001</v>
      </c>
      <c r="G144" s="7">
        <v>796500</v>
      </c>
      <c r="I144" s="4">
        <f>A149</f>
        <v>44587</v>
      </c>
      <c r="J144" s="10">
        <f>(F149-F144)/F144</f>
        <v>-3.5204133923485326E-3</v>
      </c>
      <c r="K144" s="10">
        <f>[1]SPX_20260630_MULT!J144</f>
        <v>-4.0335161814663116E-2</v>
      </c>
      <c r="L144" s="10">
        <f>LN(F149/F144)</f>
        <v>-3.5266246292740846E-3</v>
      </c>
      <c r="M144" s="10">
        <f>[1]SPX_20260630_MULT!L144</f>
        <v>-4.1171182369510666E-2</v>
      </c>
      <c r="O144" s="4">
        <f>A903</f>
        <v>45686</v>
      </c>
      <c r="P144" s="10">
        <f>(F903-F898)/F898</f>
        <v>4.6116946800695717E-2</v>
      </c>
      <c r="Q144" s="10">
        <f>[1]SPX_20260630_MULT!P144</f>
        <v>-7.7320306236389399E-3</v>
      </c>
      <c r="R144" s="10">
        <f>LN(F903/F898)</f>
        <v>4.5085163217906211E-2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-2.0688801814807218E-2</v>
      </c>
      <c r="W144" s="10">
        <f>[1]SPX_20260630_MULT!V144</f>
        <v>6.2741883035242172E-4</v>
      </c>
      <c r="X144" s="10">
        <f>LN(F1028/F1023)</f>
        <v>-2.0905813433404963E-2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-2.7343239732729167E-2</v>
      </c>
      <c r="AC144" s="10">
        <f>[1]SPX_20260630_MULT!AB144</f>
        <v>2.3093083164303512E-2</v>
      </c>
      <c r="AD144" s="10">
        <f>LN(F1091/F1086)</f>
        <v>-2.7724023402858552E-2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-1.2718922181438354E-3</v>
      </c>
      <c r="AI144" s="10">
        <f>[1]SPX_20260630_MULT!AH144</f>
        <v>2.6738847449246272E-2</v>
      </c>
      <c r="AJ144" s="10">
        <f>LN(F1152/F1147)</f>
        <v>-1.2727017595568746E-3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48.3</v>
      </c>
      <c r="C145" s="5">
        <v>49.09</v>
      </c>
      <c r="D145" s="5">
        <v>48.09</v>
      </c>
      <c r="E145" s="5">
        <v>48.22</v>
      </c>
      <c r="F145" s="5">
        <v>41.903199999999998</v>
      </c>
      <c r="G145" s="7">
        <v>909300</v>
      </c>
      <c r="I145" s="4">
        <f>A150</f>
        <v>44588</v>
      </c>
      <c r="J145" s="10">
        <f>(F150-F145)/F145</f>
        <v>-2.1153515721949512E-2</v>
      </c>
      <c r="K145" s="10">
        <f>[1]SPX_20260630_MULT!J145</f>
        <v>-3.4849344038119574E-2</v>
      </c>
      <c r="L145" s="10">
        <f>LN(F150/F145)</f>
        <v>-2.1380457452146322E-2</v>
      </c>
      <c r="M145" s="10">
        <f>[1]SPX_20260630_MULT!L145</f>
        <v>-3.5471069660884522E-2</v>
      </c>
      <c r="O145" s="4">
        <f>A904</f>
        <v>45687</v>
      </c>
      <c r="P145" s="10">
        <f>(F904-F899)/F899</f>
        <v>5.5356845652126195E-2</v>
      </c>
      <c r="Q145" s="10">
        <f>[1]SPX_20260630_MULT!P145</f>
        <v>-7.7696279117657422E-3</v>
      </c>
      <c r="R145" s="10">
        <f>LN(F904/F899)</f>
        <v>5.3878952061281092E-2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-9.9536481835778221E-3</v>
      </c>
      <c r="W145" s="10">
        <f>[1]SPX_20260630_MULT!V145</f>
        <v>-3.765312237024337E-3</v>
      </c>
      <c r="X145" s="10">
        <f>LN(F1029/F1024)</f>
        <v>-1.0003516932936128E-2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-6.0446453438361712E-2</v>
      </c>
      <c r="AC145" s="10">
        <f>[1]SPX_20260630_MULT!AB145</f>
        <v>2.8538362070310117E-2</v>
      </c>
      <c r="AD145" s="10">
        <f>LN(F1092/F1087)</f>
        <v>-6.2350467009128004E-2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-2.8803988004829244E-2</v>
      </c>
      <c r="AI145" s="10">
        <f>[1]SPX_20260630_MULT!AH145</f>
        <v>1.4894612923712896E-2</v>
      </c>
      <c r="AJ145" s="10">
        <f>LN(F1153/F1148)</f>
        <v>-2.9226964950602907E-2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48.07</v>
      </c>
      <c r="C146" s="5">
        <v>48.66</v>
      </c>
      <c r="D146" s="5">
        <v>48</v>
      </c>
      <c r="E146" s="5">
        <v>48.13</v>
      </c>
      <c r="F146" s="5">
        <v>41.825000000000003</v>
      </c>
      <c r="G146" s="7">
        <v>808100</v>
      </c>
      <c r="I146" s="4">
        <f>A151</f>
        <v>44589</v>
      </c>
      <c r="J146" s="10">
        <f>(F151-F146)/F146</f>
        <v>-9.9725044829648505E-3</v>
      </c>
      <c r="K146" s="10">
        <f>[1]SPX_20260630_MULT!J146</f>
        <v>7.7104737152045542E-3</v>
      </c>
      <c r="L146" s="10">
        <f>LN(F151/F146)</f>
        <v>-1.0022562989640518E-2</v>
      </c>
      <c r="M146" s="10">
        <f>[1]SPX_20260630_MULT!L146</f>
        <v>7.6808999340446851E-3</v>
      </c>
      <c r="O146" s="4">
        <f>A905</f>
        <v>45688</v>
      </c>
      <c r="P146" s="10">
        <f>(F905-F900)/F900</f>
        <v>5.9423440453686284E-2</v>
      </c>
      <c r="Q146" s="10">
        <f>[1]SPX_20260630_MULT!P146</f>
        <v>-9.9505015390149582E-3</v>
      </c>
      <c r="R146" s="10">
        <f>LN(F905/F900)</f>
        <v>5.7724836043303793E-2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2.9109746931294013E-2</v>
      </c>
      <c r="W146" s="10">
        <f>[1]SPX_20260630_MULT!V146</f>
        <v>-2.3577834663123347E-2</v>
      </c>
      <c r="X146" s="10">
        <f>LN(F1030/F1025)</f>
        <v>2.8694105131054748E-2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-6.0775844910632669E-2</v>
      </c>
      <c r="AC146" s="10">
        <f>[1]SPX_20260630_MULT!AB146</f>
        <v>1.2450938384120548E-2</v>
      </c>
      <c r="AD146" s="10">
        <f>LN(F1093/F1088)</f>
        <v>-6.2701111447111726E-2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-2.247497350741267E-2</v>
      </c>
      <c r="AI146" s="10">
        <f>[1]SPX_20260630_MULT!AH146</f>
        <v>8.0510460478488075E-3</v>
      </c>
      <c r="AJ146" s="10">
        <f>LN(F1154/F1149)</f>
        <v>-2.2731384900394447E-2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48</v>
      </c>
      <c r="C147" s="5">
        <v>48.25</v>
      </c>
      <c r="D147" s="5">
        <v>46.69</v>
      </c>
      <c r="E147" s="5">
        <v>47.83</v>
      </c>
      <c r="F147" s="5">
        <v>41.564300000000003</v>
      </c>
      <c r="G147" s="7">
        <v>1223400</v>
      </c>
      <c r="I147" s="4">
        <f>A152</f>
        <v>44592</v>
      </c>
      <c r="J147" s="10">
        <f>(F152-F147)/F147</f>
        <v>1.9025942936606588E-2</v>
      </c>
      <c r="K147" s="10">
        <f>[1]SPX_20260630_MULT!J147</f>
        <v>2.3904035116970108E-2</v>
      </c>
      <c r="L147" s="10">
        <f>LN(F152/F147)</f>
        <v>1.8847213128094033E-2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1.6370496773252134E-2</v>
      </c>
      <c r="Q147" s="10">
        <f>[1]SPX_20260630_MULT!P147</f>
        <v>-2.9456380256953504E-3</v>
      </c>
      <c r="R147" s="10">
        <f>LN(F906/F901)</f>
        <v>1.6237944861595351E-2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4.3559740120456714E-2</v>
      </c>
      <c r="W147" s="10">
        <f>[1]SPX_20260630_MULT!V147</f>
        <v>-9.3634199666028858E-3</v>
      </c>
      <c r="X147" s="10">
        <f>LN(F1031/F1026)</f>
        <v>4.2637695652481516E-2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-5.289981548895429E-2</v>
      </c>
      <c r="AC147" s="10">
        <f>[1]SPX_20260630_MULT!AB147</f>
        <v>7.1425964250811736E-3</v>
      </c>
      <c r="AD147" s="10">
        <f>LN(F1094/F1089)</f>
        <v>-5.4350399933242893E-2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-1.0206282828650493E-2</v>
      </c>
      <c r="AI147" s="10">
        <f>[1]SPX_20260630_MULT!AH147</f>
        <v>3.3865270509257426E-3</v>
      </c>
      <c r="AJ147" s="10">
        <f>LN(F1155/F1150)</f>
        <v>-1.0258724058401558E-2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47.58</v>
      </c>
      <c r="C148" s="5">
        <v>48.2</v>
      </c>
      <c r="D148" s="5">
        <v>46.76</v>
      </c>
      <c r="E148" s="5">
        <v>47.87</v>
      </c>
      <c r="F148" s="5">
        <v>41.598999999999997</v>
      </c>
      <c r="G148" s="7">
        <v>1676600</v>
      </c>
      <c r="I148" s="4">
        <f>A153</f>
        <v>44593</v>
      </c>
      <c r="J148" s="10">
        <f>(F153-F148)/F148</f>
        <v>-8.3415466717934902E-4</v>
      </c>
      <c r="K148" s="10">
        <f>[1]SPX_20260630_MULT!J148</f>
        <v>4.3634103748046917E-2</v>
      </c>
      <c r="L148" s="10">
        <f>LN(F153/F148)</f>
        <v>-8.3450276777707498E-4</v>
      </c>
      <c r="M148" s="10">
        <f>[1]SPX_20260630_MULT!L148</f>
        <v>4.2708952692492523E-2</v>
      </c>
      <c r="O148" s="4">
        <f>A907</f>
        <v>45692</v>
      </c>
      <c r="P148" s="10">
        <f>(F907-F902)/F902</f>
        <v>-8.1196076113934246E-3</v>
      </c>
      <c r="Q148" s="10">
        <f>[1]SPX_20260630_MULT!P148</f>
        <v>-4.9145968022613106E-3</v>
      </c>
      <c r="R148" s="10">
        <f>LN(F907/F902)</f>
        <v>-8.1527511555796062E-3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1.908586269548446E-2</v>
      </c>
      <c r="W148" s="10">
        <f>[1]SPX_20260630_MULT!V148</f>
        <v>-1.1249658778401337E-2</v>
      </c>
      <c r="X148" s="10">
        <f>LN(F1032/F1027)</f>
        <v>1.8906012413520318E-2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-6.2761908374745434E-2</v>
      </c>
      <c r="AC148" s="10">
        <f>[1]SPX_20260630_MULT!AB148</f>
        <v>-3.373012311771369E-3</v>
      </c>
      <c r="AD148" s="10">
        <f>LN(F1095/F1090)</f>
        <v>-6.4817929101402785E-2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-2.7212276479837514E-2</v>
      </c>
      <c r="AI148" s="10">
        <f>[1]SPX_20260630_MULT!AH148</f>
        <v>3.7710838346357955E-3</v>
      </c>
      <c r="AJ148" s="10">
        <f>LN(F1156/F1151)</f>
        <v>-2.7589387586539081E-2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48.06</v>
      </c>
      <c r="C149" s="5">
        <v>49.05</v>
      </c>
      <c r="D149" s="5">
        <v>47.87</v>
      </c>
      <c r="E149" s="5">
        <v>48.11</v>
      </c>
      <c r="F149" s="5">
        <v>41.807600000000001</v>
      </c>
      <c r="G149" s="7">
        <v>1445300</v>
      </c>
      <c r="I149" s="4">
        <f>A154</f>
        <v>44594</v>
      </c>
      <c r="J149" s="10">
        <f>(F154-F149)/F149</f>
        <v>1.475808226255507E-2</v>
      </c>
      <c r="K149" s="10">
        <f>[1]SPX_20260630_MULT!J149</f>
        <v>5.5046791325525209E-2</v>
      </c>
      <c r="L149" s="10">
        <f>LN(F154/F149)</f>
        <v>1.4650241487171593E-2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4.5494376222887014E-3</v>
      </c>
      <c r="Q149" s="10">
        <f>[1]SPX_20260630_MULT!P149</f>
        <v>3.6709325457554946E-3</v>
      </c>
      <c r="R149" s="10">
        <f>LN(F908/F903)</f>
        <v>4.5391202113925933E-3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2.6814469143705853E-2</v>
      </c>
      <c r="W149" s="10">
        <f>[1]SPX_20260630_MULT!V149</f>
        <v>-2.8037216175600451E-3</v>
      </c>
      <c r="X149" s="10">
        <f>LN(F1033/F1028)</f>
        <v>2.6461261407291634E-2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-5.3020877413927352E-2</v>
      </c>
      <c r="AC149" s="10">
        <f>[1]SPX_20260630_MULT!AB149</f>
        <v>-1.7318560921469325E-2</v>
      </c>
      <c r="AD149" s="10">
        <f>LN(F1096/F1091)</f>
        <v>-5.4478231882712287E-2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-3.5142187224418246E-2</v>
      </c>
      <c r="AI149" s="10">
        <f>[1]SPX_20260630_MULT!AH149</f>
        <v>-8.7109161047929894E-3</v>
      </c>
      <c r="AJ149" s="10">
        <f>LN(F1157/F1152)</f>
        <v>-3.5774532773393576E-2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48.45</v>
      </c>
      <c r="C150" s="5">
        <v>48.92</v>
      </c>
      <c r="D150" s="5">
        <v>47.14</v>
      </c>
      <c r="E150" s="5">
        <v>47.2</v>
      </c>
      <c r="F150" s="5">
        <v>41.016800000000003</v>
      </c>
      <c r="G150" s="7">
        <v>1250900</v>
      </c>
      <c r="I150" s="4">
        <f>A155</f>
        <v>44595</v>
      </c>
      <c r="J150" s="10">
        <f>(F155-F150)/F150</f>
        <v>1.652493612373461E-2</v>
      </c>
      <c r="K150" s="10">
        <f>[1]SPX_20260630_MULT!J150</f>
        <v>3.4884955073949099E-2</v>
      </c>
      <c r="L150" s="10">
        <f>LN(F155/F150)</f>
        <v>1.6389885141730131E-2</v>
      </c>
      <c r="M150" s="10">
        <f>[1]SPX_20260630_MULT!L150</f>
        <v>3.4290266021287645E-2</v>
      </c>
      <c r="O150" s="4">
        <f>A909</f>
        <v>45694</v>
      </c>
      <c r="P150" s="10">
        <f>(F909-F904)/F904</f>
        <v>-3.6658920287678553E-3</v>
      </c>
      <c r="Q150" s="10">
        <f>[1]SPX_20260630_MULT!P150</f>
        <v>2.0424234874402616E-3</v>
      </c>
      <c r="R150" s="10">
        <f>LN(F909/F904)</f>
        <v>-3.6726278779204771E-3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4.4293831145966314E-2</v>
      </c>
      <c r="W150" s="10">
        <f>[1]SPX_20260630_MULT!V150</f>
        <v>9.6207993257960237E-5</v>
      </c>
      <c r="X150" s="10">
        <f>LN(F1034/F1029)</f>
        <v>4.3340897319363289E-2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1.3021830716200536E-2</v>
      </c>
      <c r="AC150" s="10">
        <f>[1]SPX_20260630_MULT!AB150</f>
        <v>-1.368530165589015E-2</v>
      </c>
      <c r="AD150" s="10">
        <f>LN(F1097/F1092)</f>
        <v>1.2937775593270667E-2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-1.8371335156565485E-2</v>
      </c>
      <c r="AI150" s="10">
        <f>[1]SPX_20260630_MULT!AH150</f>
        <v>-1.3658525791907695E-2</v>
      </c>
      <c r="AJ150" s="10">
        <f>LN(F1158/F1153)</f>
        <v>-1.8542183848572185E-2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47.08</v>
      </c>
      <c r="C151" s="5">
        <v>47.66</v>
      </c>
      <c r="D151" s="5">
        <v>46.32</v>
      </c>
      <c r="E151" s="5">
        <v>47.65</v>
      </c>
      <c r="F151" s="5">
        <v>41.407899999999998</v>
      </c>
      <c r="G151" s="7">
        <v>1010400</v>
      </c>
      <c r="I151" s="4">
        <f>A156</f>
        <v>44596</v>
      </c>
      <c r="J151" s="10">
        <f>(F156-F151)/F151</f>
        <v>-7.9767387382601185E-3</v>
      </c>
      <c r="K151" s="10">
        <f>[1]SPX_20260630_MULT!J151</f>
        <v>1.5496846339636036E-2</v>
      </c>
      <c r="L151" s="10">
        <f>LN(F156/F151)</f>
        <v>-8.0087231196239242E-3</v>
      </c>
      <c r="M151" s="10">
        <f>[1]SPX_20260630_MULT!L151</f>
        <v>1.5377996508749601E-2</v>
      </c>
      <c r="O151" s="4">
        <f>A910</f>
        <v>45695</v>
      </c>
      <c r="P151" s="10">
        <f>(F910-F905)/F905</f>
        <v>-9.0197792785960944E-3</v>
      </c>
      <c r="Q151" s="10">
        <f>[1]SPX_20260630_MULT!P151</f>
        <v>-2.4070074118333236E-3</v>
      </c>
      <c r="R151" s="10">
        <f>LN(F910/F905)</f>
        <v>-9.0607037601058045E-3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1.5715236013630039E-2</v>
      </c>
      <c r="W151" s="10">
        <f>[1]SPX_20260630_MULT!V151</f>
        <v>2.4277037846269559E-2</v>
      </c>
      <c r="X151" s="10">
        <f>LN(F1035/F1030)</f>
        <v>1.5593030356502729E-2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1.8561196054123482E-2</v>
      </c>
      <c r="AC151" s="10">
        <f>[1]SPX_20260630_MULT!AB151</f>
        <v>-1.4953813939317348E-2</v>
      </c>
      <c r="AD151" s="10">
        <f>LN(F1098/F1093)</f>
        <v>1.8391039370761933E-2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-2.6349164583607518E-2</v>
      </c>
      <c r="AI151" s="10">
        <f>[1]SPX_20260630_MULT!AH151</f>
        <v>-2.4481225438942485E-2</v>
      </c>
      <c r="AJ151" s="10">
        <f>LN(F1159/F1154)</f>
        <v>-2.6702524809557104E-2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47.29</v>
      </c>
      <c r="C152" s="5">
        <v>48.79</v>
      </c>
      <c r="D152" s="5">
        <v>47.12</v>
      </c>
      <c r="E152" s="5">
        <v>48.74</v>
      </c>
      <c r="F152" s="5">
        <v>42.3551</v>
      </c>
      <c r="G152" s="7">
        <v>1899500</v>
      </c>
      <c r="I152" s="4">
        <f>A157</f>
        <v>44599</v>
      </c>
      <c r="J152" s="10">
        <f>(F157-F152)/F152</f>
        <v>-3.5905947571839077E-2</v>
      </c>
      <c r="K152" s="10">
        <f>[1]SPX_20260630_MULT!J152</f>
        <v>-7.0156905367314707E-3</v>
      </c>
      <c r="L152" s="10">
        <f>LN(F157/F152)</f>
        <v>-3.6566424371219999E-2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-2.0633841609920187E-2</v>
      </c>
      <c r="Q152" s="10">
        <f>[1]SPX_20260630_MULT!P152</f>
        <v>1.1989200626206753E-2</v>
      </c>
      <c r="R152" s="10">
        <f>LN(F911/F906)</f>
        <v>-2.084969372107259E-2</v>
      </c>
      <c r="S152" s="10">
        <f>[1]SPX_20260630_MULT!R152</f>
        <v>1.19178994903574E-2</v>
      </c>
      <c r="U152" s="4">
        <f>A1036</f>
        <v>45880</v>
      </c>
      <c r="V152" s="10">
        <f>(F1036-F1031)/F1031</f>
        <v>1.8003959410632018E-2</v>
      </c>
      <c r="W152" s="10">
        <f>[1]SPX_20260630_MULT!V152</f>
        <v>6.8737303493197326E-3</v>
      </c>
      <c r="X152" s="10">
        <f>LN(F1036/F1031)</f>
        <v>1.7843807522174019E-2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1.5885468771390375E-2</v>
      </c>
      <c r="AC152" s="10">
        <f>[1]SPX_20260630_MULT!AB152</f>
        <v>-1.628613150825621E-2</v>
      </c>
      <c r="AD152" s="10">
        <f>LN(F1099/F1094)</f>
        <v>1.5760615214843881E-2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-3.531966515770555E-2</v>
      </c>
      <c r="AI152" s="10">
        <f>[1]SPX_20260630_MULT!AH152</f>
        <v>-9.6987622102451168E-4</v>
      </c>
      <c r="AJ152" s="10">
        <f>LN(F1160/F1155)</f>
        <v>-3.5958491752392754E-2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48.91</v>
      </c>
      <c r="C153" s="5">
        <v>48.93</v>
      </c>
      <c r="D153" s="5">
        <v>47.46</v>
      </c>
      <c r="E153" s="5">
        <v>47.83</v>
      </c>
      <c r="F153" s="5">
        <v>41.564300000000003</v>
      </c>
      <c r="G153" s="7">
        <v>942300</v>
      </c>
      <c r="I153" s="4">
        <f>A158</f>
        <v>44600</v>
      </c>
      <c r="J153" s="10">
        <f>(F158-F153)/F153</f>
        <v>-1.3800304588312712E-2</v>
      </c>
      <c r="K153" s="10">
        <f>[1]SPX_20260630_MULT!J153</f>
        <v>-5.4986869135650405E-3</v>
      </c>
      <c r="L153" s="10">
        <f>LN(F158/F153)</f>
        <v>-1.3896414042607923E-2</v>
      </c>
      <c r="M153" s="10">
        <f>[1]SPX_20260630_MULT!L153</f>
        <v>-5.5138603406309234E-3</v>
      </c>
      <c r="O153" s="4">
        <f>A912</f>
        <v>45699</v>
      </c>
      <c r="P153" s="10">
        <f>(F912-F907)/F907</f>
        <v>9.073793834824798E-3</v>
      </c>
      <c r="Q153" s="10">
        <f>[1]SPX_20260630_MULT!P153</f>
        <v>5.0713330684169612E-3</v>
      </c>
      <c r="R153" s="10">
        <f>LN(F912/F907)</f>
        <v>9.0328743114894607E-3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3.2020694501792631E-2</v>
      </c>
      <c r="W153" s="10">
        <f>[1]SPX_20260630_MULT!V153</f>
        <v>2.3268055468529295E-2</v>
      </c>
      <c r="X153" s="10">
        <f>LN(F1037/F1032)</f>
        <v>3.151871967013066E-2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3.0987754925822456E-2</v>
      </c>
      <c r="AC153" s="10">
        <f>[1]SPX_20260630_MULT!AB153</f>
        <v>-2.8517345273918388E-3</v>
      </c>
      <c r="AD153" s="10">
        <f>LN(F1100/F1095)</f>
        <v>3.0517328073722115E-2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-2.7161322277077522E-2</v>
      </c>
      <c r="AI153" s="10">
        <f>[1]SPX_20260630_MULT!AH153</f>
        <v>-1.6656203115861562E-3</v>
      </c>
      <c r="AJ153" s="10">
        <f>LN(F1161/F1156)</f>
        <v>-2.7537009388197399E-2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47.91</v>
      </c>
      <c r="C154" s="5">
        <v>48.9</v>
      </c>
      <c r="D154" s="5">
        <v>47.83</v>
      </c>
      <c r="E154" s="5">
        <v>48.82</v>
      </c>
      <c r="F154" s="5">
        <v>42.424599999999998</v>
      </c>
      <c r="G154" s="7">
        <v>1367400</v>
      </c>
      <c r="I154" s="4">
        <f>A159</f>
        <v>44601</v>
      </c>
      <c r="J154" s="10">
        <f>(F159-F154)/F154</f>
        <v>-3.8918457687285198E-2</v>
      </c>
      <c r="K154" s="10">
        <f>[1]SPX_20260630_MULT!J154</f>
        <v>-4.7930222555777545E-4</v>
      </c>
      <c r="L154" s="10">
        <f>LN(F159/F154)</f>
        <v>-3.9696022089455572E-2</v>
      </c>
      <c r="M154" s="10">
        <f>[1]SPX_20260630_MULT!L154</f>
        <v>-4.7941712758618721E-4</v>
      </c>
      <c r="O154" s="4">
        <f>A913</f>
        <v>45700</v>
      </c>
      <c r="P154" s="10">
        <f>(F913-F908)/F908</f>
        <v>2.0789020863704641E-2</v>
      </c>
      <c r="Q154" s="10">
        <f>[1]SPX_20260630_MULT!P154</f>
        <v>-1.5688907659515191E-3</v>
      </c>
      <c r="R154" s="10">
        <f>LN(F913/F908)</f>
        <v>2.0575878127061634E-2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4.2398024615738182E-2</v>
      </c>
      <c r="W154" s="10">
        <f>[1]SPX_20260630_MULT!V154</f>
        <v>1.9151906851126665E-2</v>
      </c>
      <c r="X154" s="10">
        <f>LN(F1038/F1033)</f>
        <v>4.1523851791915964E-2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2.7604070503300784E-2</v>
      </c>
      <c r="AC154" s="10">
        <f>[1]SPX_20260630_MULT!AB154</f>
        <v>1.1084626446962054E-2</v>
      </c>
      <c r="AD154" s="10">
        <f>LN(F1101/F1096)</f>
        <v>2.7229947420620213E-2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3.1263524901949339E-3</v>
      </c>
      <c r="AI154" s="10">
        <f>[1]SPX_20260630_MULT!AH154</f>
        <v>3.4693059874540359E-3</v>
      </c>
      <c r="AJ154" s="10">
        <f>LN(F1162/F1157)</f>
        <v>3.1214756121646105E-3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48.61</v>
      </c>
      <c r="C155" s="5">
        <v>48.7</v>
      </c>
      <c r="D155" s="5">
        <v>47.77</v>
      </c>
      <c r="E155" s="5">
        <v>47.98</v>
      </c>
      <c r="F155" s="5">
        <v>41.694600000000001</v>
      </c>
      <c r="G155" s="7">
        <v>707500</v>
      </c>
      <c r="I155" s="4">
        <f>A160</f>
        <v>44602</v>
      </c>
      <c r="J155" s="10">
        <f>(F160-F155)/F155</f>
        <v>-4.2676989346342273E-2</v>
      </c>
      <c r="K155" s="10">
        <f>[1]SPX_20260630_MULT!J155</f>
        <v>5.9498732746808775E-3</v>
      </c>
      <c r="L155" s="10">
        <f>LN(F160/F155)</f>
        <v>-4.3614420283659833E-2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2.3644199152428443E-2</v>
      </c>
      <c r="Q155" s="10">
        <f>[1]SPX_20260630_MULT!P155</f>
        <v>5.1778809211657272E-3</v>
      </c>
      <c r="R155" s="10">
        <f>LN(F914/F909)</f>
        <v>2.3369004473283776E-2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2.5669176217977572E-2</v>
      </c>
      <c r="W155" s="10">
        <f>[1]SPX_20260630_MULT!V155</f>
        <v>2.0274447949526809E-2</v>
      </c>
      <c r="X155" s="10">
        <f>LN(F1039/F1034)</f>
        <v>2.5345254420161056E-2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-6.440168837558575E-3</v>
      </c>
      <c r="AC155" s="10">
        <f>[1]SPX_20260630_MULT!AB155</f>
        <v>8.0381943678094828E-3</v>
      </c>
      <c r="AD155" s="10">
        <f>LN(F1102/F1097)</f>
        <v>-6.4609961941715392E-3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1.0329830141970501E-2</v>
      </c>
      <c r="AI155" s="10">
        <f>[1]SPX_20260630_MULT!AH155</f>
        <v>8.5358692919116491E-3</v>
      </c>
      <c r="AJ155" s="10">
        <f>LN(F1163/F1158)</f>
        <v>1.027684203958917E-2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47.57</v>
      </c>
      <c r="C156" s="5">
        <v>47.83</v>
      </c>
      <c r="D156" s="5">
        <v>46.75</v>
      </c>
      <c r="E156" s="5">
        <v>47.27</v>
      </c>
      <c r="F156" s="5">
        <v>41.077599999999997</v>
      </c>
      <c r="G156" s="7">
        <v>1001300</v>
      </c>
      <c r="I156" s="4">
        <f>A161</f>
        <v>44603</v>
      </c>
      <c r="J156" s="10">
        <f>(F161-F156)/F156</f>
        <v>-2.5955752040041167E-2</v>
      </c>
      <c r="K156" s="10">
        <f>[1]SPX_20260630_MULT!J156</f>
        <v>-1.819556888613439E-2</v>
      </c>
      <c r="L156" s="10">
        <f>LN(F161/F156)</f>
        <v>-2.6298547254472206E-2</v>
      </c>
      <c r="M156" s="10">
        <f>[1]SPX_20260630_MULT!L156</f>
        <v>-1.8363144113261048E-2</v>
      </c>
      <c r="O156" s="4">
        <f>A915</f>
        <v>45702</v>
      </c>
      <c r="P156" s="10">
        <f>(F915-F910)/F910</f>
        <v>1.0506319997119018E-2</v>
      </c>
      <c r="Q156" s="10">
        <f>[1]SPX_20260630_MULT!P156</f>
        <v>1.4709565906695254E-2</v>
      </c>
      <c r="R156" s="10">
        <f>LN(F915/F910)</f>
        <v>1.0451512168669127E-2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1.9275955444234449E-2</v>
      </c>
      <c r="W156" s="10">
        <f>[1]SPX_20260630_MULT!V156</f>
        <v>9.4451945176753319E-3</v>
      </c>
      <c r="X156" s="10">
        <f>LN(F1040/F1035)</f>
        <v>1.9092527631387489E-2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2.004863269313284E-2</v>
      </c>
      <c r="AC156" s="10">
        <f>[1]SPX_20260630_MULT!AB156</f>
        <v>2.5549974571150574E-3</v>
      </c>
      <c r="AD156" s="10">
        <f>LN(F1103/F1098)</f>
        <v>1.985030527048158E-2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3.3083267573965867E-2</v>
      </c>
      <c r="AI156" s="10">
        <f>[1]SPX_20260630_MULT!AH156</f>
        <v>5.054115748618946E-3</v>
      </c>
      <c r="AJ156" s="10">
        <f>LN(F1164/F1159)</f>
        <v>3.2547794414509848E-2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47.22</v>
      </c>
      <c r="C157" s="5">
        <v>47.41</v>
      </c>
      <c r="D157" s="5">
        <v>46.87</v>
      </c>
      <c r="E157" s="5">
        <v>46.99</v>
      </c>
      <c r="F157" s="5">
        <v>40.834299999999999</v>
      </c>
      <c r="G157" s="7">
        <v>981100</v>
      </c>
      <c r="I157" s="4">
        <f>A162</f>
        <v>44606</v>
      </c>
      <c r="J157" s="10">
        <f>(F162-F157)/F157</f>
        <v>-3.4280004799886347E-2</v>
      </c>
      <c r="K157" s="10">
        <f>[1]SPX_20260630_MULT!J157</f>
        <v>-1.8332422252821334E-2</v>
      </c>
      <c r="L157" s="10">
        <f>LN(F162/F157)</f>
        <v>-3.4881346828450711E-2</v>
      </c>
      <c r="M157" s="10">
        <f>[1]SPX_20260630_MULT!L157</f>
        <v>-1.8502543469392327E-2</v>
      </c>
      <c r="O157" s="4">
        <f>A916</f>
        <v>45706</v>
      </c>
      <c r="P157" s="10">
        <f>(F916-F912)/F912</f>
        <v>7.0585526276945752E-3</v>
      </c>
      <c r="Q157" s="10">
        <f>[1]SPX_20260630_MULT!P157</f>
        <v>1.0065106698525192E-2</v>
      </c>
      <c r="R157" s="10">
        <f>LN(F916/F912)</f>
        <v>7.0337576544703328E-3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-4.4100964642194908E-4</v>
      </c>
      <c r="W157" s="10">
        <f>[1]SPX_20260630_MULT!V157</f>
        <v>1.1877350198798152E-2</v>
      </c>
      <c r="X157" s="10">
        <f>LN(F1041/F1036)</f>
        <v>-4.4110691977606979E-4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9.3215990546233925E-3</v>
      </c>
      <c r="AC157" s="10">
        <f>[1]SPX_20260630_MULT!AB157</f>
        <v>7.8916005199034195E-4</v>
      </c>
      <c r="AD157" s="10">
        <f>LN(F1104/F1099)</f>
        <v>9.2784210680036412E-3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7.155436395062395E-2</v>
      </c>
      <c r="AI157" s="10">
        <f>[1]SPX_20260630_MULT!AH157</f>
        <v>-1.3866956532953164E-2</v>
      </c>
      <c r="AJ157" s="10">
        <f>LN(F1165/F1160)</f>
        <v>6.91102709492806E-2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47.11</v>
      </c>
      <c r="C158" s="5">
        <v>47.56</v>
      </c>
      <c r="D158" s="5">
        <v>47.07</v>
      </c>
      <c r="E158" s="5">
        <v>47.17</v>
      </c>
      <c r="F158" s="5">
        <v>40.990699999999997</v>
      </c>
      <c r="G158" s="7">
        <v>1055800</v>
      </c>
      <c r="I158" s="4">
        <f>A163</f>
        <v>44607</v>
      </c>
      <c r="J158" s="10">
        <f>(F163-F158)/F158</f>
        <v>-3.4551739784878029E-2</v>
      </c>
      <c r="K158" s="10">
        <f>[1]SPX_20260630_MULT!J158</f>
        <v>-1.116217041096612E-2</v>
      </c>
      <c r="L158" s="10">
        <f>LN(F163/F158)</f>
        <v>-3.5162767140764856E-2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-5.598429045106372E-3</v>
      </c>
      <c r="Q158" s="10">
        <f>[1]SPX_20260630_MULT!P158</f>
        <v>1.5231353915126779E-2</v>
      </c>
      <c r="R158" s="10">
        <f>LN(F917/F913)</f>
        <v>-5.6141589850999159E-3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1.0829043138647153E-2</v>
      </c>
      <c r="W158" s="10">
        <f>[1]SPX_20260630_MULT!V158</f>
        <v>-5.3352437985665739E-3</v>
      </c>
      <c r="X158" s="10">
        <f>LN(F1042/F1037)</f>
        <v>1.077082894326872E-2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2.6287550839872175E-2</v>
      </c>
      <c r="AC158" s="10">
        <f>[1]SPX_20260630_MULT!AB158</f>
        <v>-2.3420656386654273E-2</v>
      </c>
      <c r="AD158" s="10">
        <f>LN(F1105/F1100)</f>
        <v>2.5947971458449577E-2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5.151381973512844E-2</v>
      </c>
      <c r="AI158" s="10">
        <f>[1]SPX_20260630_MULT!AH158</f>
        <v>-1.4202333192606342E-2</v>
      </c>
      <c r="AJ158" s="10">
        <f>LN(F1166/F1162)</f>
        <v>5.0230858951215249E-2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47.24</v>
      </c>
      <c r="C159" s="5">
        <v>47.51</v>
      </c>
      <c r="D159" s="5">
        <v>46.62</v>
      </c>
      <c r="E159" s="5">
        <v>46.92</v>
      </c>
      <c r="F159" s="5">
        <v>40.773499999999999</v>
      </c>
      <c r="G159" s="7">
        <v>1049900</v>
      </c>
      <c r="I159" s="4">
        <f>A164</f>
        <v>44608</v>
      </c>
      <c r="J159" s="10">
        <f>(F164-F159)/F159</f>
        <v>-3.133898242731184E-2</v>
      </c>
      <c r="K159" s="10">
        <f>[1]SPX_20260630_MULT!J159</f>
        <v>-2.4453018000034091E-2</v>
      </c>
      <c r="L159" s="10">
        <f>LN(F164/F159)</f>
        <v>-3.1840555361502501E-2</v>
      </c>
      <c r="M159" s="10">
        <f>[1]SPX_20260630_MULT!L159</f>
        <v>-2.4756958110535011E-2</v>
      </c>
      <c r="O159" s="4">
        <f>A918</f>
        <v>45708</v>
      </c>
      <c r="P159" s="10">
        <f>(F918-F914)/F914</f>
        <v>3.6264864801784707E-3</v>
      </c>
      <c r="Q159" s="10">
        <f>[1]SPX_20260630_MULT!P159</f>
        <v>4.0068226204061032E-4</v>
      </c>
      <c r="R159" s="10">
        <f>LN(F918/F914)</f>
        <v>3.6199266327647428E-3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2.5550489761441415E-3</v>
      </c>
      <c r="W159" s="10">
        <f>[1]SPX_20260630_MULT!V159</f>
        <v>-1.0948646565129515E-2</v>
      </c>
      <c r="X159" s="10">
        <f>LN(F1043/F1038)</f>
        <v>2.5517903878970196E-3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8.8795377432420808E-4</v>
      </c>
      <c r="AC159" s="10">
        <f>[1]SPX_20260630_MULT!AB159</f>
        <v>-3.3489581464251406E-2</v>
      </c>
      <c r="AD159" s="10">
        <f>LN(F1106/F1101)</f>
        <v>8.8755977658886711E-4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4.0597657029182103E-2</v>
      </c>
      <c r="AI159" s="10">
        <f>[1]SPX_20260630_MULT!AH159</f>
        <v>-8.666766299738643E-3</v>
      </c>
      <c r="AJ159" s="10">
        <f>LN(F1167/F1163)</f>
        <v>3.979521831395124E-2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46.37</v>
      </c>
      <c r="C160" s="5">
        <v>46.66</v>
      </c>
      <c r="D160" s="5">
        <v>45.52</v>
      </c>
      <c r="E160" s="5">
        <v>45.67</v>
      </c>
      <c r="F160" s="5">
        <v>39.915199999999999</v>
      </c>
      <c r="G160" s="7">
        <v>833500</v>
      </c>
      <c r="I160" s="4">
        <f>A165</f>
        <v>44609</v>
      </c>
      <c r="J160" s="10">
        <f>(F165-F160)/F160</f>
        <v>5.6945724936866065E-3</v>
      </c>
      <c r="K160" s="10">
        <f>[1]SPX_20260630_MULT!J160</f>
        <v>-2.7490696712964831E-2</v>
      </c>
      <c r="L160" s="10">
        <f>LN(F165/F160)</f>
        <v>5.6784197088674817E-3</v>
      </c>
      <c r="M160" s="10">
        <f>[1]SPX_20260630_MULT!L160</f>
        <v>-2.7875637173303099E-2</v>
      </c>
      <c r="O160" s="4">
        <f>A919</f>
        <v>45709</v>
      </c>
      <c r="P160" s="10">
        <f>(F919-F915)/F915</f>
        <v>3.8351315152541157E-2</v>
      </c>
      <c r="Q160" s="10">
        <f>[1]SPX_20260630_MULT!P160</f>
        <v>-1.6599532867884612E-2</v>
      </c>
      <c r="R160" s="10">
        <f>LN(F919/F915)</f>
        <v>3.7634181385276674E-2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3.8397508895861433E-3</v>
      </c>
      <c r="W160" s="10">
        <f>[1]SPX_20260630_MULT!V160</f>
        <v>-1.5207465672315561E-2</v>
      </c>
      <c r="X160" s="10">
        <f>LN(F1044/F1039)</f>
        <v>3.8323978626564558E-3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-2.0214604243607281E-2</v>
      </c>
      <c r="AC160" s="10">
        <f>[1]SPX_20260630_MULT!AB160</f>
        <v>-3.0471776498218819E-2</v>
      </c>
      <c r="AD160" s="10">
        <f>LN(F1107/F1102)</f>
        <v>-2.0421715220047754E-2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1.3218129214864529E-2</v>
      </c>
      <c r="AI160" s="10">
        <f>[1]SPX_20260630_MULT!AH160</f>
        <v>4.2633285601521957E-3</v>
      </c>
      <c r="AJ160" s="10">
        <f>LN(F1168/F1164)</f>
        <v>1.3131532012214142E-2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45.77</v>
      </c>
      <c r="C161" s="5">
        <v>46.21</v>
      </c>
      <c r="D161" s="5">
        <v>45.48</v>
      </c>
      <c r="E161" s="5">
        <v>45.78</v>
      </c>
      <c r="F161" s="5">
        <v>40.011400000000002</v>
      </c>
      <c r="G161" s="7">
        <v>805000</v>
      </c>
      <c r="I161" s="4">
        <f>A166</f>
        <v>44610</v>
      </c>
      <c r="J161" s="10">
        <f>(F166-F161)/F161</f>
        <v>-5.6808809489295453E-3</v>
      </c>
      <c r="K161" s="10">
        <f>[1]SPX_20260630_MULT!J161</f>
        <v>-1.5789925954820247E-2</v>
      </c>
      <c r="L161" s="10">
        <f>LN(F166/F161)</f>
        <v>-5.6970785265767652E-3</v>
      </c>
      <c r="M161" s="10">
        <f>[1]SPX_20260630_MULT!L161</f>
        <v>-1.5915914832293012E-2</v>
      </c>
      <c r="O161" s="4">
        <f>A920</f>
        <v>45712</v>
      </c>
      <c r="P161" s="10">
        <f>(F920-F915)/F915</f>
        <v>5.1988394227999328E-2</v>
      </c>
      <c r="Q161" s="10">
        <f>[1]SPX_20260630_MULT!P161</f>
        <v>-2.1486157322457063E-2</v>
      </c>
      <c r="R161" s="10">
        <f>LN(F920/F915)</f>
        <v>5.0682082152001741E-2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1.1229884816314458E-2</v>
      </c>
      <c r="W161" s="10">
        <f>[1]SPX_20260630_MULT!V161</f>
        <v>2.6528575352060511E-3</v>
      </c>
      <c r="X161" s="10">
        <f>LN(F1045/F1040)</f>
        <v>1.116729778735261E-2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-3.2040364689565198E-2</v>
      </c>
      <c r="AC161" s="10">
        <f>[1]SPX_20260630_MULT!AB161</f>
        <v>-2.9496206168878786E-2</v>
      </c>
      <c r="AD161" s="10">
        <f>LN(F1108/F1103)</f>
        <v>-3.2564891634458137E-2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-2.6428025290024925E-2</v>
      </c>
      <c r="AI161" s="10">
        <f>[1]SPX_20260630_MULT!AH161</f>
        <v>1.0728214932165444E-2</v>
      </c>
      <c r="AJ161" s="10">
        <f>LN(F1169/F1165)</f>
        <v>-2.6783522942950468E-2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45.78</v>
      </c>
      <c r="C162" s="5">
        <v>46.26</v>
      </c>
      <c r="D162" s="5">
        <v>44.98</v>
      </c>
      <c r="E162" s="5">
        <v>45.12</v>
      </c>
      <c r="F162" s="5">
        <v>39.4345</v>
      </c>
      <c r="G162" s="7">
        <v>1091300</v>
      </c>
      <c r="I162" s="4">
        <f>A167</f>
        <v>44614</v>
      </c>
      <c r="J162" s="10">
        <f>(F167-F163)/F163</f>
        <v>2.6481765990136164E-3</v>
      </c>
      <c r="K162" s="10">
        <f>[1]SPX_20260630_MULT!J162</f>
        <v>-3.7196914259759573E-2</v>
      </c>
      <c r="L162" s="10">
        <f>LN(F167/F163)</f>
        <v>2.644676357507157E-3</v>
      </c>
      <c r="M162" s="10">
        <f>[1]SPX_20260630_MULT!L162</f>
        <v>-3.7906368113420005E-2</v>
      </c>
      <c r="O162" s="4">
        <f>A921</f>
        <v>45713</v>
      </c>
      <c r="P162" s="10">
        <f>(F921-F916)/F916</f>
        <v>6.5901755640827772E-2</v>
      </c>
      <c r="Q162" s="10">
        <f>[1]SPX_20260630_MULT!P162</f>
        <v>-2.844078993273946E-2</v>
      </c>
      <c r="R162" s="10">
        <f>LN(F921/F916)</f>
        <v>6.3821159808724576E-2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1.112313053000326E-2</v>
      </c>
      <c r="W162" s="10">
        <f>[1]SPX_20260630_MULT!V162</f>
        <v>-1.5242474050727413E-3</v>
      </c>
      <c r="X162" s="10">
        <f>LN(F1046/F1041)</f>
        <v>1.1061723453296986E-2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1.134347519096221E-2</v>
      </c>
      <c r="AC162" s="10">
        <f>[1]SPX_20260630_MULT!AB162</f>
        <v>-1.9470977151709416E-2</v>
      </c>
      <c r="AD162" s="10">
        <f>LN(F1109/F1104)</f>
        <v>1.1279620412591658E-2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-1.1326659435623011E-2</v>
      </c>
      <c r="AI162" s="10">
        <f>[1]SPX_20260630_MULT!AH162</f>
        <v>2.3113819918374608E-4</v>
      </c>
      <c r="AJ162" s="10">
        <f>LN(F1170/F1165)</f>
        <v>-1.139129457288387E-2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45.52</v>
      </c>
      <c r="C163" s="5">
        <v>45.78</v>
      </c>
      <c r="D163" s="5">
        <v>44.99</v>
      </c>
      <c r="E163" s="5">
        <v>45.28</v>
      </c>
      <c r="F163" s="5">
        <v>39.574399999999997</v>
      </c>
      <c r="G163" s="7">
        <v>817200</v>
      </c>
      <c r="I163" s="4">
        <f>A168</f>
        <v>44615</v>
      </c>
      <c r="J163" s="10">
        <f>(F168-F164)/F164</f>
        <v>-8.6313193588162199E-3</v>
      </c>
      <c r="K163" s="10">
        <f>[1]SPX_20260630_MULT!J163</f>
        <v>-5.575625778517844E-2</v>
      </c>
      <c r="L163" s="10">
        <f>LN(F168/F164)</f>
        <v>-8.668784936446499E-3</v>
      </c>
      <c r="M163" s="10">
        <f>[1]SPX_20260630_MULT!L163</f>
        <v>-5.7370944666154888E-2</v>
      </c>
      <c r="O163" s="4">
        <f>A922</f>
        <v>45714</v>
      </c>
      <c r="P163" s="10">
        <f>(F922-F917)/F917</f>
        <v>5.602578062921218E-2</v>
      </c>
      <c r="Q163" s="10">
        <f>[1]SPX_20260630_MULT!P163</f>
        <v>-3.0612827333525935E-2</v>
      </c>
      <c r="R163" s="10">
        <f>LN(F922/F917)</f>
        <v>5.4512598460698426E-2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-4.335540422230214E-3</v>
      </c>
      <c r="W163" s="10">
        <f>[1]SPX_20260630_MULT!V163</f>
        <v>8.5114100650655333E-3</v>
      </c>
      <c r="X163" s="10">
        <f>LN(F1047/F1042)</f>
        <v>-4.344966131167134E-3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-2.499196686778861E-4</v>
      </c>
      <c r="AC163" s="10">
        <f>[1]SPX_20260630_MULT!AB163</f>
        <v>4.9022615546028383E-3</v>
      </c>
      <c r="AD163" s="10">
        <f>LN(F1110/F1105)</f>
        <v>-2.4995090380261947E-4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4.0394000790039512E-3</v>
      </c>
      <c r="AI163" s="10">
        <f>[1]SPX_20260630_MULT!AH163</f>
        <v>6.8461336374942994E-3</v>
      </c>
      <c r="AJ163" s="10">
        <f>LN(F1171/F1166)</f>
        <v>4.0312636061246316E-3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45.3</v>
      </c>
      <c r="C164" s="5">
        <v>45.43</v>
      </c>
      <c r="D164" s="5">
        <v>44.77</v>
      </c>
      <c r="E164" s="5">
        <v>45.19</v>
      </c>
      <c r="F164" s="5">
        <v>39.495699999999999</v>
      </c>
      <c r="G164" s="7">
        <v>699700</v>
      </c>
      <c r="I164" s="4">
        <f>A169</f>
        <v>44616</v>
      </c>
      <c r="J164" s="10">
        <f>(F169-F165)/F165</f>
        <v>1.5674160802142477E-2</v>
      </c>
      <c r="K164" s="10">
        <f>[1]SPX_20260630_MULT!J164</f>
        <v>-2.0902778415106699E-2</v>
      </c>
      <c r="L164" s="10">
        <f>LN(F169/F165)</f>
        <v>1.5552589846615608E-2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4.4773385969145214E-2</v>
      </c>
      <c r="Q164" s="10">
        <f>[1]SPX_20260630_MULT!P164</f>
        <v>-4.1838882422942661E-2</v>
      </c>
      <c r="R164" s="10">
        <f>LN(F923/F918)</f>
        <v>4.3800006368295195E-2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1.4260296195509826E-2</v>
      </c>
      <c r="W164" s="10">
        <f>[1]SPX_20260630_MULT!V164</f>
        <v>1.3386968075417494E-2</v>
      </c>
      <c r="X164" s="10">
        <f>LN(F1048/F1043)</f>
        <v>1.4159574589013194E-2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9.4518302677108618E-3</v>
      </c>
      <c r="AC164" s="10">
        <f>[1]SPX_20260630_MULT!AB164</f>
        <v>2.2450191994650114E-2</v>
      </c>
      <c r="AD164" s="10">
        <f>LN(F1111/F1106)</f>
        <v>9.4074412060504344E-3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2.412684597311689E-2</v>
      </c>
      <c r="AI164" s="10">
        <f>[1]SPX_20260630_MULT!AH164</f>
        <v>9.4196888467503043E-3</v>
      </c>
      <c r="AJ164" s="10">
        <f>LN(F1172/F1167)</f>
        <v>2.3840391966309011E-2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45.31</v>
      </c>
      <c r="C165" s="5">
        <v>46.12</v>
      </c>
      <c r="D165" s="5">
        <v>45.15</v>
      </c>
      <c r="E165" s="5">
        <v>45.93</v>
      </c>
      <c r="F165" s="5">
        <v>40.142499999999998</v>
      </c>
      <c r="G165" s="7">
        <v>1170200</v>
      </c>
      <c r="I165" s="4">
        <f>A170</f>
        <v>44617</v>
      </c>
      <c r="J165" s="10">
        <f>(F170-F166)/F166</f>
        <v>4.0641864463441452E-2</v>
      </c>
      <c r="K165" s="10">
        <f>[1]SPX_20260630_MULT!J165</f>
        <v>8.2273784172123814E-3</v>
      </c>
      <c r="L165" s="10">
        <f>LN(F170/F166)</f>
        <v>3.9837700146349082E-2</v>
      </c>
      <c r="M165" s="10">
        <f>[1]SPX_20260630_MULT!L165</f>
        <v>8.193718037826243E-3</v>
      </c>
      <c r="O165" s="4">
        <f>A924</f>
        <v>45716</v>
      </c>
      <c r="P165" s="10">
        <f>(F924-F919)/F919</f>
        <v>3.9125622420583137E-2</v>
      </c>
      <c r="Q165" s="10">
        <f>[1]SPX_20260630_MULT!P165</f>
        <v>-9.7503132270599889E-3</v>
      </c>
      <c r="R165" s="10">
        <f>LN(F924/F919)</f>
        <v>3.8379611854219654E-2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1.1218439950431284E-2</v>
      </c>
      <c r="W165" s="10">
        <f>[1]SPX_20260630_MULT!V165</f>
        <v>2.0672918001763269E-2</v>
      </c>
      <c r="X165" s="10">
        <f>LN(F1049/F1044)</f>
        <v>1.1155979954661437E-2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2.5332045849327158E-2</v>
      </c>
      <c r="AC165" s="10">
        <f>[1]SPX_20260630_MULT!AB165</f>
        <v>2.5661786959007719E-2</v>
      </c>
      <c r="AD165" s="10">
        <f>LN(F1112/F1107)</f>
        <v>2.5016507300891364E-2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1.765156932959153E-2</v>
      </c>
      <c r="AI165" s="10">
        <f>[1]SPX_20260630_MULT!AH165</f>
        <v>6.8450236473476542E-3</v>
      </c>
      <c r="AJ165" s="10">
        <f>LN(F1173/F1168)</f>
        <v>1.749758972688863E-2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45.54</v>
      </c>
      <c r="C166" s="5">
        <v>46.01</v>
      </c>
      <c r="D166" s="5">
        <v>45.28</v>
      </c>
      <c r="E166" s="5">
        <v>45.52</v>
      </c>
      <c r="F166" s="5">
        <v>39.784100000000002</v>
      </c>
      <c r="G166" s="7">
        <v>1350700</v>
      </c>
      <c r="I166" s="4">
        <f>A171</f>
        <v>44620</v>
      </c>
      <c r="J166" s="10">
        <f>(F171-F166)/F166</f>
        <v>3.4931040289965028E-2</v>
      </c>
      <c r="K166" s="10">
        <f>[1]SPX_20260630_MULT!J166</f>
        <v>5.764669770200819E-3</v>
      </c>
      <c r="L166" s="10">
        <f>LN(F171/F166)</f>
        <v>3.4334796758441699E-2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5.5900743856479557E-2</v>
      </c>
      <c r="Q166" s="10">
        <f>[1]SPX_20260630_MULT!P166</f>
        <v>-2.2317269042744371E-2</v>
      </c>
      <c r="R166" s="10">
        <f>LN(F925/F920)</f>
        <v>5.4394188306340324E-2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-2.7775904726830211E-3</v>
      </c>
      <c r="W166" s="10">
        <f>[1]SPX_20260630_MULT!V166</f>
        <v>-1.0283736427947375E-3</v>
      </c>
      <c r="X166" s="10">
        <f>LN(F1050/F1045)</f>
        <v>-2.7814551350584635E-3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-1.3209171018525307E-2</v>
      </c>
      <c r="AC166" s="10">
        <f>[1]SPX_20260630_MULT!AB166</f>
        <v>3.7270932190691358E-2</v>
      </c>
      <c r="AD166" s="10">
        <f>LN(F1113/F1109)</f>
        <v>-1.3297188065425332E-2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3.3349944816825731E-2</v>
      </c>
      <c r="AI166" s="10">
        <f>[1]SPX_20260630_MULT!AH166</f>
        <v>-4.4330062314984929E-3</v>
      </c>
      <c r="AJ166" s="10">
        <f>LN(F1174/F1169)</f>
        <v>3.2805898322965529E-2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45.25</v>
      </c>
      <c r="C167" s="5">
        <v>45.89</v>
      </c>
      <c r="D167" s="5">
        <v>45.05</v>
      </c>
      <c r="E167" s="5">
        <v>45.4</v>
      </c>
      <c r="F167" s="5">
        <v>39.679200000000002</v>
      </c>
      <c r="G167" s="7">
        <v>1087800</v>
      </c>
      <c r="I167" s="4">
        <f>A172</f>
        <v>44621</v>
      </c>
      <c r="J167" s="10">
        <f>(F172-F167)/F167</f>
        <v>2.6653763180709306E-2</v>
      </c>
      <c r="K167" s="10">
        <f>[1]SPX_20260630_MULT!J167</f>
        <v>3.4845149780482525E-4</v>
      </c>
      <c r="L167" s="10">
        <f>LN(F172/F167)</f>
        <v>2.630473990791336E-2</v>
      </c>
      <c r="M167" s="10">
        <f>[1]SPX_20260630_MULT!L167</f>
        <v>3.483908026809031E-4</v>
      </c>
      <c r="O167" s="4">
        <f>A926</f>
        <v>45720</v>
      </c>
      <c r="P167" s="10">
        <f>(F926-F921)/F921</f>
        <v>1.9468661477957214E-2</v>
      </c>
      <c r="Q167" s="10">
        <f>[1]SPX_20260630_MULT!P167</f>
        <v>-2.9738482851265631E-2</v>
      </c>
      <c r="R167" s="10">
        <f>LN(F926/F921)</f>
        <v>1.9281571450507309E-2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-5.1231558218637445E-3</v>
      </c>
      <c r="W167" s="10">
        <f>[1]SPX_20260630_MULT!V167</f>
        <v>-7.7946749860759359E-3</v>
      </c>
      <c r="X167" s="10">
        <f>LN(F1051/F1047)</f>
        <v>-5.1363241796044635E-3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-1.4024508453477932E-2</v>
      </c>
      <c r="AC167" s="10">
        <f>[1]SPX_20260630_MULT!AB167</f>
        <v>1.6033985729800696E-2</v>
      </c>
      <c r="AD167" s="10">
        <f>LN(F1114/F1110)</f>
        <v>-1.4123781132117718E-2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2.2147199227160429E-2</v>
      </c>
      <c r="AI167" s="10">
        <f>[1]SPX_20260630_MULT!AH167</f>
        <v>6.4158677927681025E-3</v>
      </c>
      <c r="AJ167" s="10">
        <f>LN(F1175/F1170)</f>
        <v>2.1905511965059694E-2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45.58</v>
      </c>
      <c r="C168" s="5">
        <v>45.93</v>
      </c>
      <c r="D168" s="5">
        <v>44.71</v>
      </c>
      <c r="E168" s="5">
        <v>44.8</v>
      </c>
      <c r="F168" s="5">
        <v>39.154800000000002</v>
      </c>
      <c r="G168" s="7">
        <v>988100</v>
      </c>
      <c r="I168" s="4">
        <f>A173</f>
        <v>44622</v>
      </c>
      <c r="J168" s="10">
        <f>(F173-F168)/F168</f>
        <v>5.5135002605044572E-2</v>
      </c>
      <c r="K168" s="10">
        <f>[1]SPX_20260630_MULT!J168</f>
        <v>3.8111466098686535E-2</v>
      </c>
      <c r="L168" s="10">
        <f>LN(F173/F168)</f>
        <v>5.3668723295809219E-2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2.6126796478525862E-2</v>
      </c>
      <c r="Q168" s="10">
        <f>[1]SPX_20260630_MULT!P168</f>
        <v>-1.9044502254099115E-2</v>
      </c>
      <c r="R168" s="10">
        <f>LN(F927/F922)</f>
        <v>2.5791322425192741E-2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-2.987900833268841E-2</v>
      </c>
      <c r="W168" s="10">
        <f>[1]SPX_20260630_MULT!V168</f>
        <v>-5.113108357964539E-3</v>
      </c>
      <c r="X168" s="10">
        <f>LN(F1052/F1048)</f>
        <v>-3.0334481585666078E-2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-1.6953477163836408E-2</v>
      </c>
      <c r="AC168" s="10">
        <f>[1]SPX_20260630_MULT!AB168</f>
        <v>9.3838792497632408E-3</v>
      </c>
      <c r="AD168" s="10">
        <f>LN(F1115/F1111)</f>
        <v>-1.7098832552879136E-2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8.8027007132523236E-3</v>
      </c>
      <c r="AI168" s="10">
        <f>[1]SPX_20260630_MULT!AH168</f>
        <v>-1.0658803485561251E-2</v>
      </c>
      <c r="AJ168" s="10">
        <f>LN(F1176/F1171)</f>
        <v>8.7641828192836745E-3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44.74</v>
      </c>
      <c r="C169" s="5">
        <v>46.89</v>
      </c>
      <c r="D169" s="5">
        <v>44.71</v>
      </c>
      <c r="E169" s="5">
        <v>46.65</v>
      </c>
      <c r="F169" s="5">
        <v>40.771700000000003</v>
      </c>
      <c r="G169" s="7">
        <v>2318300</v>
      </c>
      <c r="I169" s="4">
        <f>A174</f>
        <v>44623</v>
      </c>
      <c r="J169" s="10">
        <f>(F174-F169)/F169</f>
        <v>1.2861862517383379E-2</v>
      </c>
      <c r="K169" s="10">
        <f>[1]SPX_20260630_MULT!J169</f>
        <v>1.7438850120602964E-2</v>
      </c>
      <c r="L169" s="10">
        <f>LN(F174/F169)</f>
        <v>1.2779851227045795E-2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2.3422305447118933E-2</v>
      </c>
      <c r="Q169" s="10">
        <f>[1]SPX_20260630_MULT!P169</f>
        <v>-2.0992635795277874E-2</v>
      </c>
      <c r="R169" s="10">
        <f>LN(F928/F923)</f>
        <v>2.3152212585301583E-2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-1.6640974156357246E-2</v>
      </c>
      <c r="W169" s="10">
        <f>[1]SPX_20260630_MULT!V169</f>
        <v>3.3867232359120761E-5</v>
      </c>
      <c r="X169" s="10">
        <f>LN(F1053/F1049)</f>
        <v>-1.6780990681125006E-2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-1.0188091840705796E-2</v>
      </c>
      <c r="AC169" s="10">
        <f>[1]SPX_20260630_MULT!AB169</f>
        <v>5.4472956098659585E-3</v>
      </c>
      <c r="AD169" s="10">
        <f>LN(F1116/F1112)</f>
        <v>-1.0240345662510591E-2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8.5214122931932396E-3</v>
      </c>
      <c r="AI169" s="10">
        <f>[1]SPX_20260630_MULT!AH169</f>
        <v>-1.1032028065009252E-2</v>
      </c>
      <c r="AJ169" s="10">
        <f>LN(F1177/F1172)</f>
        <v>8.4853100094376445E-3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46.74</v>
      </c>
      <c r="C170" s="5">
        <v>47.4</v>
      </c>
      <c r="D170" s="5">
        <v>46.38</v>
      </c>
      <c r="E170" s="5">
        <v>47.37</v>
      </c>
      <c r="F170" s="5">
        <v>41.401000000000003</v>
      </c>
      <c r="G170" s="7">
        <v>2902600</v>
      </c>
      <c r="I170" s="4">
        <f>A175</f>
        <v>44624</v>
      </c>
      <c r="J170" s="10">
        <f>(F175-F170)/F170</f>
        <v>3.0187676626168287E-2</v>
      </c>
      <c r="K170" s="10">
        <f>[1]SPX_20260630_MULT!J170</f>
        <v>-1.2721608628319503E-2</v>
      </c>
      <c r="L170" s="10">
        <f>LN(F175/F170)</f>
        <v>2.9740995959929215E-2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4.8183021718966483E-2</v>
      </c>
      <c r="Q170" s="10">
        <f>[1]SPX_20260630_MULT!P170</f>
        <v>-3.0951347720211568E-2</v>
      </c>
      <c r="R170" s="10">
        <f>LN(F929/F924)</f>
        <v>4.7058209696042984E-2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-4.0492568560395051E-3</v>
      </c>
      <c r="W170" s="10">
        <f>[1]SPX_20260630_MULT!V170</f>
        <v>3.2878244308379343E-3</v>
      </c>
      <c r="X170" s="10">
        <f>LN(F1054/F1050)</f>
        <v>-4.0574772952000366E-3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-3.4640031132442607E-2</v>
      </c>
      <c r="AC170" s="10">
        <f>[1]SPX_20260630_MULT!AB170</f>
        <v>6.5335019402769133E-3</v>
      </c>
      <c r="AD170" s="10">
        <f>LN(F1117/F1112)</f>
        <v>-3.5254222466359876E-2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-5.0283128006332308E-3</v>
      </c>
      <c r="AI170" s="10">
        <f>[1]SPX_20260630_MULT!AH170</f>
        <v>-1.1311547944401121E-2</v>
      </c>
      <c r="AJ170" s="10">
        <f>LN(F1178/F1173)</f>
        <v>-5.0409973044109099E-3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47.18</v>
      </c>
      <c r="C171" s="5">
        <v>47.87</v>
      </c>
      <c r="D171" s="5">
        <v>47.04</v>
      </c>
      <c r="E171" s="5">
        <v>47.11</v>
      </c>
      <c r="F171" s="5">
        <v>41.1738</v>
      </c>
      <c r="G171" s="7">
        <v>5102400</v>
      </c>
      <c r="I171" s="4">
        <f>A176</f>
        <v>44627</v>
      </c>
      <c r="J171" s="10">
        <f>(F176-F171)/F171</f>
        <v>2.0377035882041459E-2</v>
      </c>
      <c r="K171" s="10">
        <f>[1]SPX_20260630_MULT!J171</f>
        <v>-3.9518169877002782E-2</v>
      </c>
      <c r="L171" s="10">
        <f>LN(F176/F171)</f>
        <v>2.0172202016638087E-2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3.7595211168948484E-2</v>
      </c>
      <c r="Q171" s="10">
        <f>[1]SPX_20260630_MULT!P171</f>
        <v>-4.0200230431534152E-2</v>
      </c>
      <c r="R171" s="10">
        <f>LN(F930/F925)</f>
        <v>3.6905738713521707E-2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-2.8851930353822369E-2</v>
      </c>
      <c r="W171" s="10">
        <f>[1]SPX_20260630_MULT!V171</f>
        <v>5.4007270729267776E-3</v>
      </c>
      <c r="X171" s="10">
        <f>LN(F1055/F1050)</f>
        <v>-2.9276330404907392E-2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-4.016311199156148E-2</v>
      </c>
      <c r="AC171" s="10">
        <f>[1]SPX_20260630_MULT!AB171</f>
        <v>3.1113769306982371E-3</v>
      </c>
      <c r="AD171" s="10">
        <f>LN(F1118/F1113)</f>
        <v>-4.0991917280852989E-2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9.5063514547368919E-3</v>
      </c>
      <c r="AI171" s="10">
        <f>[1]SPX_20260630_MULT!AH171</f>
        <v>-2.0186411453411109E-2</v>
      </c>
      <c r="AJ171" s="10">
        <f>LN(F1179/F1174)</f>
        <v>9.4614504347039167E-3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47.04</v>
      </c>
      <c r="C172" s="5">
        <v>47.66</v>
      </c>
      <c r="D172" s="5">
        <v>46.19</v>
      </c>
      <c r="E172" s="5">
        <v>46.61</v>
      </c>
      <c r="F172" s="5">
        <v>40.736800000000002</v>
      </c>
      <c r="G172" s="7">
        <v>1271400</v>
      </c>
      <c r="I172" s="4">
        <f>A177</f>
        <v>44628</v>
      </c>
      <c r="J172" s="10">
        <f>(F177-F172)/F172</f>
        <v>4.0749396123406058E-3</v>
      </c>
      <c r="K172" s="10">
        <f>[1]SPX_20260630_MULT!J172</f>
        <v>-3.1479661306082742E-2</v>
      </c>
      <c r="L172" s="10">
        <f>LN(F177/F172)</f>
        <v>4.0666595321809463E-3</v>
      </c>
      <c r="M172" s="10">
        <f>[1]SPX_20260630_MULT!L172</f>
        <v>-3.198579615536324E-2</v>
      </c>
      <c r="O172" s="4">
        <f>A931</f>
        <v>45727</v>
      </c>
      <c r="P172" s="10">
        <f>(F931-F926)/F926</f>
        <v>2.3227017796589706E-2</v>
      </c>
      <c r="Q172" s="10">
        <f>[1]SPX_20260630_MULT!P172</f>
        <v>-3.5665412557053966E-2</v>
      </c>
      <c r="R172" s="10">
        <f>LN(F931/F926)</f>
        <v>2.2961376129926311E-2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-1.4165198016395944E-2</v>
      </c>
      <c r="W172" s="10">
        <f>[1]SPX_20260630_MULT!V172</f>
        <v>1.5130433291663744E-2</v>
      </c>
      <c r="X172" s="10">
        <f>LN(F1056/F1051)</f>
        <v>-1.4266482043679434E-2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-4.8513698807337066E-2</v>
      </c>
      <c r="AC172" s="10">
        <f>[1]SPX_20260630_MULT!AB172</f>
        <v>4.9731015037232399E-3</v>
      </c>
      <c r="AD172" s="10">
        <f>LN(F1119/F1114)</f>
        <v>-4.9729989414560596E-2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1.7436920926818717E-2</v>
      </c>
      <c r="AI172" s="10">
        <f>[1]SPX_20260630_MULT!AH172</f>
        <v>-1.2443276256996504E-2</v>
      </c>
      <c r="AJ172" s="10">
        <f>LN(F1180/F1175)</f>
        <v>1.7286642237778056E-2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46.59</v>
      </c>
      <c r="C173" s="5">
        <v>47.47</v>
      </c>
      <c r="D173" s="5">
        <v>46.52</v>
      </c>
      <c r="E173" s="5">
        <v>47.27</v>
      </c>
      <c r="F173" s="5">
        <v>41.313600000000001</v>
      </c>
      <c r="G173" s="7">
        <v>948300</v>
      </c>
      <c r="I173" s="4">
        <f>A178</f>
        <v>44629</v>
      </c>
      <c r="J173" s="10">
        <f>(F178-F173)/F173</f>
        <v>-9.0962782231516527E-3</v>
      </c>
      <c r="K173" s="10">
        <f>[1]SPX_20260630_MULT!J173</f>
        <v>-2.4771254793071545E-2</v>
      </c>
      <c r="L173" s="10">
        <f>LN(F178/F173)</f>
        <v>-9.1379019682885556E-3</v>
      </c>
      <c r="M173" s="10">
        <f>[1]SPX_20260630_MULT!L173</f>
        <v>-2.5083225032377553E-2</v>
      </c>
      <c r="O173" s="4">
        <f>A932</f>
        <v>45728</v>
      </c>
      <c r="P173" s="10">
        <f>(F932-F927)/F927</f>
        <v>1.5589268933900748E-3</v>
      </c>
      <c r="Q173" s="10">
        <f>[1]SPX_20260630_MULT!P173</f>
        <v>-4.1647358152875666E-2</v>
      </c>
      <c r="R173" s="10">
        <f>LN(F932/F927)</f>
        <v>1.5577130282481122E-3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-1.7338212143130503E-2</v>
      </c>
      <c r="W173" s="10">
        <f>[1]SPX_20260630_MULT!V173</f>
        <v>1.2992683700492363E-2</v>
      </c>
      <c r="X173" s="10">
        <f>LN(F1057/F1052)</f>
        <v>-1.7490279220844996E-2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-4.169889231172573E-2</v>
      </c>
      <c r="AC173" s="10">
        <f>[1]SPX_20260630_MULT!AB173</f>
        <v>1.6311460408332124E-3</v>
      </c>
      <c r="AD173" s="10">
        <f>LN(F1120/F1115)</f>
        <v>-4.2593241744249742E-2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-1.4958307962499902E-2</v>
      </c>
      <c r="AI173" s="10">
        <f>[1]SPX_20260630_MULT!AH173</f>
        <v>-5.1564923599563975E-3</v>
      </c>
      <c r="AJ173" s="10">
        <f>LN(F1181/F1176)</f>
        <v>-1.5071311764183382E-2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47.6</v>
      </c>
      <c r="C174" s="5">
        <v>47.96</v>
      </c>
      <c r="D174" s="5">
        <v>47.08</v>
      </c>
      <c r="E174" s="5">
        <v>47.25</v>
      </c>
      <c r="F174" s="5">
        <v>41.296100000000003</v>
      </c>
      <c r="G174" s="7">
        <v>1491800</v>
      </c>
      <c r="I174" s="4">
        <f>A179</f>
        <v>44630</v>
      </c>
      <c r="J174" s="10">
        <f>(F179-F174)/F174</f>
        <v>-2.1164226161793087E-3</v>
      </c>
      <c r="K174" s="10">
        <f>[1]SPX_20260630_MULT!J174</f>
        <v>-2.382730228201263E-2</v>
      </c>
      <c r="L174" s="10">
        <f>LN(F179/F174)</f>
        <v>-2.1186654035404229E-3</v>
      </c>
      <c r="M174" s="10">
        <f>[1]SPX_20260630_MULT!L174</f>
        <v>-2.4115763838671676E-2</v>
      </c>
      <c r="O174" s="4">
        <f>A933</f>
        <v>45729</v>
      </c>
      <c r="P174" s="10">
        <f>(F933-F928)/F928</f>
        <v>1.7946326861853247E-2</v>
      </c>
      <c r="Q174" s="10">
        <f>[1]SPX_20260630_MULT!P174</f>
        <v>-3.7814628161965104E-2</v>
      </c>
      <c r="R174" s="10">
        <f>LN(F933/F928)</f>
        <v>1.7787192634096574E-2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-1.9486131017620666E-2</v>
      </c>
      <c r="W174" s="10">
        <f>[1]SPX_20260630_MULT!V174</f>
        <v>1.313273578404542E-2</v>
      </c>
      <c r="X174" s="10">
        <f>LN(F1058/F1053)</f>
        <v>-1.9678488639674637E-2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-4.3748345447063491E-2</v>
      </c>
      <c r="AC174" s="10">
        <f>[1]SPX_20260630_MULT!AB174</f>
        <v>5.3958408403309722E-3</v>
      </c>
      <c r="AD174" s="10">
        <f>LN(F1121/F1116)</f>
        <v>-4.4734163591451499E-2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-1.1927990650220955E-2</v>
      </c>
      <c r="AI174" s="10">
        <f>[1]SPX_20260630_MULT!AH174</f>
        <v>-1.3640032025620528E-2</v>
      </c>
      <c r="AJ174" s="10">
        <f>LN(F1182/F1177)</f>
        <v>-1.1999699932909596E-2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47.25</v>
      </c>
      <c r="C175" s="5">
        <v>48.88</v>
      </c>
      <c r="D175" s="5">
        <v>46.78</v>
      </c>
      <c r="E175" s="5">
        <v>48.8</v>
      </c>
      <c r="F175" s="5">
        <v>42.650799999999997</v>
      </c>
      <c r="G175" s="7">
        <v>2039500</v>
      </c>
      <c r="I175" s="4">
        <f>A180</f>
        <v>44631</v>
      </c>
      <c r="J175" s="10">
        <f>(F180-F175)/F175</f>
        <v>-4.2212572800510106E-2</v>
      </c>
      <c r="K175" s="10">
        <f>[1]SPX_20260630_MULT!J175</f>
        <v>-2.8774252200360645E-2</v>
      </c>
      <c r="L175" s="10">
        <f>LN(F180/F175)</f>
        <v>-4.3129417909116445E-2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-7.7856465762849401E-3</v>
      </c>
      <c r="Q175" s="10">
        <f>[1]SPX_20260630_MULT!P175</f>
        <v>-2.274796288697226E-2</v>
      </c>
      <c r="R175" s="10">
        <f>LN(F934/F929)</f>
        <v>-7.8161129592764916E-3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-2.6428485630277908E-2</v>
      </c>
      <c r="W175" s="10">
        <f>[1]SPX_20260630_MULT!V175</f>
        <v>1.5858983260047824E-2</v>
      </c>
      <c r="X175" s="10">
        <f>LN(F1059/F1054)</f>
        <v>-2.6783995779447109E-2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-6.0709813006251815E-3</v>
      </c>
      <c r="AC175" s="10">
        <f>[1]SPX_20260630_MULT!AB175</f>
        <v>6.3991733205897771E-3</v>
      </c>
      <c r="AD175" s="10">
        <f>LN(F1122/F1117)</f>
        <v>-6.0894846345415608E-3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3.7392971702202432E-2</v>
      </c>
      <c r="AI175" s="10">
        <f>[1]SPX_20260630_MULT!AH175</f>
        <v>-2.3143992352185928E-2</v>
      </c>
      <c r="AJ175" s="10">
        <f>LN(F1183/F1178)</f>
        <v>3.671080799627148E-2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48.89</v>
      </c>
      <c r="C176" s="5">
        <v>48.92</v>
      </c>
      <c r="D176" s="5">
        <v>47.92</v>
      </c>
      <c r="E176" s="5">
        <v>48.07</v>
      </c>
      <c r="F176" s="5">
        <v>42.012799999999999</v>
      </c>
      <c r="G176" s="7">
        <v>952500</v>
      </c>
      <c r="I176" s="4">
        <f>A181</f>
        <v>44634</v>
      </c>
      <c r="J176" s="10">
        <f>(F181-F176)/F176</f>
        <v>-3.0371696244953832E-2</v>
      </c>
      <c r="K176" s="10">
        <f>[1]SPX_20260630_MULT!J176</f>
        <v>-6.6601528013039294E-3</v>
      </c>
      <c r="L176" s="10">
        <f>LN(F181/F176)</f>
        <v>-3.0842472926632853E-2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-1.7745472160453832E-2</v>
      </c>
      <c r="Q176" s="10">
        <f>[1]SPX_20260630_MULT!P176</f>
        <v>1.0786241294309131E-2</v>
      </c>
      <c r="R176" s="10">
        <f>LN(F935/F930)</f>
        <v>-1.7904810893162947E-2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-1.4854547548209767E-2</v>
      </c>
      <c r="W176" s="10">
        <f>[1]SPX_20260630_MULT!V176</f>
        <v>1.8495323718394845E-2</v>
      </c>
      <c r="X176" s="10">
        <f>LN(F1060/F1055)</f>
        <v>-1.4965981248068494E-2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-1.3160751476227746E-3</v>
      </c>
      <c r="AC176" s="10">
        <f>[1]SPX_20260630_MULT!AB176</f>
        <v>-6.2572340221418669E-3</v>
      </c>
      <c r="AD176" s="10">
        <f>LN(F1123/F1118)</f>
        <v>-1.3169419351083142E-3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3.2219821117714056E-2</v>
      </c>
      <c r="AI176" s="10">
        <f>[1]SPX_20260630_MULT!AH176</f>
        <v>-1.5998483684024695E-2</v>
      </c>
      <c r="AJ176" s="10">
        <f>LN(F1184/F1179)</f>
        <v>3.1711649336060854E-2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48.05</v>
      </c>
      <c r="C177" s="5">
        <v>48.31</v>
      </c>
      <c r="D177" s="5">
        <v>46.79</v>
      </c>
      <c r="E177" s="5">
        <v>46.8</v>
      </c>
      <c r="F177" s="5">
        <v>40.902799999999999</v>
      </c>
      <c r="G177" s="7">
        <v>1171400</v>
      </c>
      <c r="I177" s="4">
        <f>A182</f>
        <v>44635</v>
      </c>
      <c r="J177" s="10">
        <f>(F182-F177)/F177</f>
        <v>1.5813098369793728E-2</v>
      </c>
      <c r="K177" s="10">
        <f>[1]SPX_20260630_MULT!J177</f>
        <v>2.1998704198398149E-2</v>
      </c>
      <c r="L177" s="10">
        <f>LN(F182/F177)</f>
        <v>1.568937393644005E-2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1.2602195102015871E-3</v>
      </c>
      <c r="Q177" s="10">
        <f>[1]SPX_20260630_MULT!P177</f>
        <v>7.6435510553008587E-3</v>
      </c>
      <c r="R177" s="10">
        <f>LN(F936/F931)</f>
        <v>1.2594261001052961E-3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-2.5602276235085722E-2</v>
      </c>
      <c r="W177" s="10">
        <f>[1]SPX_20260630_MULT!V177</f>
        <v>1.4456554506665512E-2</v>
      </c>
      <c r="X177" s="10">
        <f>LN(F1061/F1056)</f>
        <v>-2.5935718066882552E-2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2.5893337828798924E-2</v>
      </c>
      <c r="AC177" s="10">
        <f>[1]SPX_20260630_MULT!AB177</f>
        <v>-4.3817946481285982E-3</v>
      </c>
      <c r="AD177" s="10">
        <f>LN(F1124/F1119)</f>
        <v>2.5563782113252196E-2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4.6495425808667596E-3</v>
      </c>
      <c r="AI177" s="10">
        <f>[1]SPX_20260630_MULT!AH177</f>
        <v>-1.4215779769664805E-2</v>
      </c>
      <c r="AJ177" s="10">
        <f>LN(F1185/F1180)</f>
        <v>4.6387668463423581E-3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47.32</v>
      </c>
      <c r="C178" s="5">
        <v>47.66</v>
      </c>
      <c r="D178" s="5">
        <v>46.79</v>
      </c>
      <c r="E178" s="5">
        <v>46.84</v>
      </c>
      <c r="F178" s="5">
        <v>40.937800000000003</v>
      </c>
      <c r="G178" s="7">
        <v>954700</v>
      </c>
      <c r="I178" s="4">
        <f>A183</f>
        <v>44636</v>
      </c>
      <c r="J178" s="10">
        <f>(F183-F178)/F178</f>
        <v>1.0034735623311333E-2</v>
      </c>
      <c r="K178" s="10">
        <f>[1]SPX_20260630_MULT!J178</f>
        <v>1.8696177047887782E-2</v>
      </c>
      <c r="L178" s="10">
        <f>LN(F183/F178)</f>
        <v>9.9847219680356779E-3</v>
      </c>
      <c r="M178" s="10">
        <f>[1]SPX_20260630_MULT!L178</f>
        <v>1.8523551831626205E-2</v>
      </c>
      <c r="O178" s="4">
        <f>A937</f>
        <v>45735</v>
      </c>
      <c r="P178" s="10">
        <f>(F937-F932)/F932</f>
        <v>1.5304683601969736E-2</v>
      </c>
      <c r="Q178" s="10">
        <f>[1]SPX_20260630_MULT!P178</f>
        <v>1.3571375478055344E-2</v>
      </c>
      <c r="R178" s="10">
        <f>LN(F937/F932)</f>
        <v>1.5188748337122044E-2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-1.7381632785607743E-2</v>
      </c>
      <c r="W178" s="10">
        <f>[1]SPX_20260630_MULT!V178</f>
        <v>1.0457697748329725E-2</v>
      </c>
      <c r="X178" s="10">
        <f>LN(F1062/F1057)</f>
        <v>-1.7534466959038281E-2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2.9007988618953765E-2</v>
      </c>
      <c r="AC178" s="10">
        <f>[1]SPX_20260630_MULT!AB178</f>
        <v>-5.884064371927367E-3</v>
      </c>
      <c r="AD178" s="10">
        <f>LN(F1125/F1120)</f>
        <v>2.8595220299866143E-2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3.3155126656159932E-2</v>
      </c>
      <c r="AI178" s="10">
        <f>[1]SPX_20260630_MULT!AH178</f>
        <v>-9.6424674259895822E-3</v>
      </c>
      <c r="AJ178" s="10">
        <f>LN(F1186/F1181)</f>
        <v>3.2617349875703111E-2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47.41</v>
      </c>
      <c r="C179" s="5">
        <v>47.42</v>
      </c>
      <c r="D179" s="5">
        <v>46.48</v>
      </c>
      <c r="E179" s="5">
        <v>47.15</v>
      </c>
      <c r="F179" s="5">
        <v>41.2087</v>
      </c>
      <c r="G179" s="7">
        <v>1149700</v>
      </c>
      <c r="I179" s="4">
        <f>A184</f>
        <v>44637</v>
      </c>
      <c r="J179" s="10">
        <f>(F184-F179)/F179</f>
        <v>1.2089680091825199E-2</v>
      </c>
      <c r="K179" s="10">
        <f>[1]SPX_20260630_MULT!J179</f>
        <v>3.5719963751784101E-2</v>
      </c>
      <c r="L179" s="10">
        <f>LN(F184/F179)</f>
        <v>1.2017183630573518E-2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-7.1550665028576824E-3</v>
      </c>
      <c r="Q179" s="10">
        <f>[1]SPX_20260630_MULT!P179</f>
        <v>2.5603475130036506E-2</v>
      </c>
      <c r="R179" s="10">
        <f>LN(F938/F933)</f>
        <v>-7.1807867513465403E-3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-2.6934941261191583E-2</v>
      </c>
      <c r="W179" s="10">
        <f>[1]SPX_20260630_MULT!V179</f>
        <v>6.7537003810659042E-3</v>
      </c>
      <c r="X179" s="10">
        <f>LN(F1063/F1058)</f>
        <v>-2.7304334962771865E-2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4.9784558372072775E-2</v>
      </c>
      <c r="AC179" s="10">
        <f>[1]SPX_20260630_MULT!AB179</f>
        <v>-2.3995596601102516E-2</v>
      </c>
      <c r="AD179" s="10">
        <f>LN(F1126/F1121)</f>
        <v>4.8584960613834688E-2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2.2887529507322847E-2</v>
      </c>
      <c r="AI179" s="10">
        <f>[1]SPX_20260630_MULT!AH179</f>
        <v>-2.2299891446025243E-2</v>
      </c>
      <c r="AJ179" s="10">
        <f>LN(F1187/F1182)</f>
        <v>2.2629539094869335E-2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47.19</v>
      </c>
      <c r="C180" s="5">
        <v>47.76</v>
      </c>
      <c r="D180" s="5">
        <v>46.65</v>
      </c>
      <c r="E180" s="5">
        <v>46.74</v>
      </c>
      <c r="F180" s="5">
        <v>40.8504</v>
      </c>
      <c r="G180" s="7">
        <v>857400</v>
      </c>
      <c r="I180" s="4">
        <f>A185</f>
        <v>44638</v>
      </c>
      <c r="J180" s="10">
        <f>(F185-F180)/F180</f>
        <v>2.8668017938624901E-2</v>
      </c>
      <c r="K180" s="10">
        <f>[1]SPX_20260630_MULT!J180</f>
        <v>6.1558256609092754E-2</v>
      </c>
      <c r="L180" s="10">
        <f>LN(F185/F180)</f>
        <v>2.82647788869917E-2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-2.506457349734293E-2</v>
      </c>
      <c r="Q180" s="10">
        <f>[1]SPX_20260630_MULT!P180</f>
        <v>5.0754575341367594E-3</v>
      </c>
      <c r="R180" s="10">
        <f>LN(F939/F934)</f>
        <v>-2.5384039405586062E-2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-3.3674232975804567E-2</v>
      </c>
      <c r="W180" s="10">
        <f>[1]SPX_20260630_MULT!V180</f>
        <v>1.2160749298709568E-2</v>
      </c>
      <c r="X180" s="10">
        <f>LN(F1064/F1059)</f>
        <v>-3.4254268675565851E-2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2.654668653116626E-2</v>
      </c>
      <c r="AC180" s="10">
        <f>[1]SPX_20260630_MULT!AB180</f>
        <v>-1.829302999565283E-2</v>
      </c>
      <c r="AD180" s="10">
        <f>LN(F1127/F1122)</f>
        <v>2.6200437719926684E-2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-1.4368896721404194E-2</v>
      </c>
      <c r="AI180" s="10">
        <f>[1]SPX_20260630_MULT!AH180</f>
        <v>-9.9106346545939136E-3</v>
      </c>
      <c r="AJ180" s="10">
        <f>LN(F1188/F1183)</f>
        <v>-1.4473128991201496E-2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47.06</v>
      </c>
      <c r="C181" s="5">
        <v>47.38</v>
      </c>
      <c r="D181" s="5">
        <v>46.38</v>
      </c>
      <c r="E181" s="5">
        <v>46.61</v>
      </c>
      <c r="F181" s="5">
        <v>40.736800000000002</v>
      </c>
      <c r="G181" s="7">
        <v>1044100</v>
      </c>
      <c r="I181" s="4">
        <f>A186</f>
        <v>44641</v>
      </c>
      <c r="J181" s="10">
        <f>(F186-F181)/F181</f>
        <v>4.6127825455116775E-2</v>
      </c>
      <c r="K181" s="10">
        <f>[1]SPX_20260630_MULT!J181</f>
        <v>6.9030125470694981E-2</v>
      </c>
      <c r="L181" s="10">
        <f>LN(F186/F181)</f>
        <v>4.5095562244411538E-2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-4.2661301323148285E-2</v>
      </c>
      <c r="Q181" s="10">
        <f>[1]SPX_20260630_MULT!P181</f>
        <v>1.6290351282609881E-2</v>
      </c>
      <c r="R181" s="10">
        <f>LN(F940/F935)</f>
        <v>-4.3598033030373406E-2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-2.0107428086790564E-2</v>
      </c>
      <c r="W181" s="10">
        <f>[1]SPX_20260630_MULT!V181</f>
        <v>1.186196236174315E-2</v>
      </c>
      <c r="X181" s="10">
        <f>LN(F1065/F1060)</f>
        <v>-2.0312333823010283E-2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-5.260502216927023E-4</v>
      </c>
      <c r="AC181" s="10">
        <f>[1]SPX_20260630_MULT!AB181</f>
        <v>1.0384318200186275E-3</v>
      </c>
      <c r="AD181" s="10">
        <f>LN(F1128/F1123)</f>
        <v>-5.2618863465416594E-4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-4.1296541296541214E-2</v>
      </c>
      <c r="AI181" s="10">
        <f>[1]SPX_20260630_MULT!AH181</f>
        <v>-1.8954508525155581E-2</v>
      </c>
      <c r="AJ181" s="10">
        <f>LN(F1189/F1184)</f>
        <v>-4.2173471204161872E-2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46.94</v>
      </c>
      <c r="C182" s="5">
        <v>47.63</v>
      </c>
      <c r="D182" s="5">
        <v>46.8</v>
      </c>
      <c r="E182" s="5">
        <v>47.54</v>
      </c>
      <c r="F182" s="5">
        <v>41.549599999999998</v>
      </c>
      <c r="G182" s="7">
        <v>967800</v>
      </c>
      <c r="I182" s="4">
        <f>A187</f>
        <v>44642</v>
      </c>
      <c r="J182" s="10">
        <f>(F187-F182)/F182</f>
        <v>1.4724570152299958E-2</v>
      </c>
      <c r="K182" s="10">
        <f>[1]SPX_20260630_MULT!J182</f>
        <v>5.8454571504436614E-2</v>
      </c>
      <c r="L182" s="10">
        <f>LN(F187/F182)</f>
        <v>1.4617216213249481E-2</v>
      </c>
      <c r="M182" s="10">
        <f>[1]SPX_20260630_MULT!L182</f>
        <v>5.6809892867759781E-2</v>
      </c>
      <c r="O182" s="4">
        <f>A941</f>
        <v>45741</v>
      </c>
      <c r="P182" s="10">
        <f>(F941-F936)/F936</f>
        <v>-4.5339765177985977E-2</v>
      </c>
      <c r="Q182" s="10">
        <f>[1]SPX_20260630_MULT!P182</f>
        <v>2.885120278516589E-2</v>
      </c>
      <c r="R182" s="10">
        <f>LN(F941/F936)</f>
        <v>-4.6399776859849425E-2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6.1679251364298877E-3</v>
      </c>
      <c r="W182" s="10">
        <f>[1]SPX_20260630_MULT!V182</f>
        <v>7.5922390882138709E-3</v>
      </c>
      <c r="X182" s="10">
        <f>LN(F1066/F1061)</f>
        <v>6.1489813422151438E-3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3.6443052098988032E-3</v>
      </c>
      <c r="AC182" s="10">
        <f>[1]SPX_20260630_MULT!AB182</f>
        <v>9.0926884605961218E-3</v>
      </c>
      <c r="AD182" s="10">
        <f>LN(F1129/F1124)</f>
        <v>3.6376808189907705E-3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-2.5341015558719683E-2</v>
      </c>
      <c r="AI182" s="10">
        <f>[1]SPX_20260630_MULT!AH182</f>
        <v>-1.7670277214761311E-2</v>
      </c>
      <c r="AJ182" s="10">
        <f>LN(F1190/F1185)</f>
        <v>-2.5667628711831175E-2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47.53</v>
      </c>
      <c r="C183" s="5">
        <v>47.92</v>
      </c>
      <c r="D183" s="5">
        <v>46.66</v>
      </c>
      <c r="E183" s="5">
        <v>47.31</v>
      </c>
      <c r="F183" s="5">
        <v>41.348599999999998</v>
      </c>
      <c r="G183" s="7">
        <v>971000</v>
      </c>
      <c r="I183" s="4">
        <f>A188</f>
        <v>44643</v>
      </c>
      <c r="J183" s="10">
        <f>(F188-F183)/F183</f>
        <v>2.4941594153127356E-2</v>
      </c>
      <c r="K183" s="10">
        <f>[1]SPX_20260630_MULT!J183</f>
        <v>2.2575370080162468E-2</v>
      </c>
      <c r="L183" s="10">
        <f>LN(F188/F183)</f>
        <v>2.4635629652852552E-2</v>
      </c>
      <c r="M183" s="10">
        <f>[1]SPX_20260630_MULT!L183</f>
        <v>2.2324317788096591E-2</v>
      </c>
      <c r="O183" s="4">
        <f>A942</f>
        <v>45742</v>
      </c>
      <c r="P183" s="10">
        <f>(F942-F937)/F937</f>
        <v>-1.4563858768228124E-2</v>
      </c>
      <c r="Q183" s="10">
        <f>[1]SPX_20260630_MULT!P183</f>
        <v>6.5036676539877714E-3</v>
      </c>
      <c r="R183" s="10">
        <f>LN(F942/F937)</f>
        <v>-1.4670952833084817E-2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1.3133941972707635E-2</v>
      </c>
      <c r="W183" s="10">
        <f>[1]SPX_20260630_MULT!V183</f>
        <v>5.6997128076585052E-3</v>
      </c>
      <c r="X183" s="10">
        <f>LN(F1067/F1062)</f>
        <v>1.3048439598608087E-2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3.1319541745653038E-3</v>
      </c>
      <c r="AC183" s="10">
        <f>[1]SPX_20260630_MULT!AB183</f>
        <v>1.6106766979696888E-2</v>
      </c>
      <c r="AD183" s="10">
        <f>LN(F1130/F1125)</f>
        <v>3.1270598226840291E-3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-2.7435700281600913E-2</v>
      </c>
      <c r="AI183" s="10">
        <f>[1]SPX_20260630_MULT!AH183</f>
        <v>-2.3781650447854293E-2</v>
      </c>
      <c r="AJ183" s="10">
        <f>LN(F1191/F1186)</f>
        <v>-2.7819087712867729E-2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47.33</v>
      </c>
      <c r="C184" s="5">
        <v>47.94</v>
      </c>
      <c r="D184" s="5">
        <v>47.2</v>
      </c>
      <c r="E184" s="5">
        <v>47.72</v>
      </c>
      <c r="F184" s="5">
        <v>41.706899999999997</v>
      </c>
      <c r="G184" s="7">
        <v>697000</v>
      </c>
      <c r="I184" s="4">
        <f>A189</f>
        <v>44644</v>
      </c>
      <c r="J184" s="10">
        <f>(F189-F184)/F184</f>
        <v>2.4938319558634243E-2</v>
      </c>
      <c r="K184" s="10">
        <f>[1]SPX_20260630_MULT!J184</f>
        <v>2.4591663125112871E-2</v>
      </c>
      <c r="L184" s="10">
        <f>LN(F189/F184)</f>
        <v>2.463243473936421E-2</v>
      </c>
      <c r="M184" s="10">
        <f>[1]SPX_20260630_MULT!L184</f>
        <v>2.4294155778084216E-2</v>
      </c>
      <c r="O184" s="4">
        <f>A943</f>
        <v>45743</v>
      </c>
      <c r="P184" s="10">
        <f>(F943-F938)/F938</f>
        <v>-5.4043003058582258E-3</v>
      </c>
      <c r="Q184" s="10">
        <f>[1]SPX_20260630_MULT!P184</f>
        <v>5.3718153562612976E-3</v>
      </c>
      <c r="R184" s="10">
        <f>LN(F943/F938)</f>
        <v>-5.4189563644335284E-3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1.558547711884062E-2</v>
      </c>
      <c r="W184" s="10">
        <f>[1]SPX_20260630_MULT!V184</f>
        <v>-4.1073528790885779E-3</v>
      </c>
      <c r="X184" s="10">
        <f>LN(F1068/F1063)</f>
        <v>1.5465270941929494E-2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-1.1276909620229997E-2</v>
      </c>
      <c r="AC184" s="10">
        <f>[1]SPX_20260630_MULT!AB184</f>
        <v>3.1335533321464826E-2</v>
      </c>
      <c r="AD184" s="10">
        <f>LN(F1131/F1126)</f>
        <v>-1.1340976068586969E-2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-2.5080213505646584E-2</v>
      </c>
      <c r="AI184" s="10">
        <f>[1]SPX_20260630_MULT!AH184</f>
        <v>-4.9512127356344179E-3</v>
      </c>
      <c r="AJ184" s="10">
        <f>LN(F1192/F1187)</f>
        <v>-2.5400081630875159E-2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47.7</v>
      </c>
      <c r="C185" s="5">
        <v>48.31</v>
      </c>
      <c r="D185" s="5">
        <v>47.58</v>
      </c>
      <c r="E185" s="5">
        <v>48.08</v>
      </c>
      <c r="F185" s="5">
        <v>42.021500000000003</v>
      </c>
      <c r="G185" s="7">
        <v>1931500</v>
      </c>
      <c r="I185" s="4">
        <f>A190</f>
        <v>44645</v>
      </c>
      <c r="J185" s="10">
        <f>(F190-F185)/F185</f>
        <v>3.8894375498256827E-2</v>
      </c>
      <c r="K185" s="10">
        <f>[1]SPX_20260630_MULT!J185</f>
        <v>1.7911236580884213E-2</v>
      </c>
      <c r="L185" s="10">
        <f>LN(F190/F185)</f>
        <v>3.8157047178699298E-2</v>
      </c>
      <c r="M185" s="10">
        <f>[1]SPX_20260630_MULT!L185</f>
        <v>1.7752720398314947E-2</v>
      </c>
      <c r="O185" s="4">
        <f>A944</f>
        <v>45744</v>
      </c>
      <c r="P185" s="10">
        <f>(F944-F939)/F939</f>
        <v>2.0255542314864879E-2</v>
      </c>
      <c r="Q185" s="10">
        <f>[1]SPX_20260630_MULT!P185</f>
        <v>-1.5283507977268629E-2</v>
      </c>
      <c r="R185" s="10">
        <f>LN(F944/F939)</f>
        <v>2.0053127599598836E-2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4.3490932103185949E-2</v>
      </c>
      <c r="W185" s="10">
        <f>[1]SPX_20260630_MULT!V185</f>
        <v>-3.1000276560694384E-3</v>
      </c>
      <c r="X185" s="10">
        <f>LN(F1069/F1064)</f>
        <v>4.2571757610620327E-2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1.6874691185632514E-2</v>
      </c>
      <c r="AC185" s="10">
        <f>[1]SPX_20260630_MULT!AB185</f>
        <v>1.3964430463091712E-2</v>
      </c>
      <c r="AD185" s="10">
        <f>LN(F1132/F1128)</f>
        <v>1.6733895301513733E-2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7.9076320744131245E-3</v>
      </c>
      <c r="AI185" s="10">
        <f>[1]SPX_20260630_MULT!AH185</f>
        <v>-1.9576204018284915E-2</v>
      </c>
      <c r="AJ185" s="10">
        <f>LN(F1193/F1188)</f>
        <v>7.8765306036354347E-3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48.33</v>
      </c>
      <c r="C186" s="5">
        <v>48.83</v>
      </c>
      <c r="D186" s="5">
        <v>48.19</v>
      </c>
      <c r="E186" s="5">
        <v>48.76</v>
      </c>
      <c r="F186" s="5">
        <v>42.615900000000003</v>
      </c>
      <c r="G186" s="7">
        <v>1079400</v>
      </c>
      <c r="I186" s="4">
        <f>A191</f>
        <v>44648</v>
      </c>
      <c r="J186" s="10">
        <f>(F191-F186)/F186</f>
        <v>2.6250765559333415E-2</v>
      </c>
      <c r="K186" s="10">
        <f>[1]SPX_20260630_MULT!J186</f>
        <v>2.56299442914233E-2</v>
      </c>
      <c r="L186" s="10">
        <f>LN(F191/F186)</f>
        <v>2.5912127761648619E-2</v>
      </c>
      <c r="M186" s="10">
        <f>[1]SPX_20260630_MULT!L186</f>
        <v>2.5307003610060649E-2</v>
      </c>
      <c r="O186" s="4">
        <f>A945</f>
        <v>45747</v>
      </c>
      <c r="P186" s="10">
        <f>(F945-F940)/F940</f>
        <v>3.617491759122507E-2</v>
      </c>
      <c r="Q186" s="10">
        <f>[1]SPX_20260630_MULT!P186</f>
        <v>-2.6999187768824325E-2</v>
      </c>
      <c r="R186" s="10">
        <f>LN(F945/F940)</f>
        <v>3.5535968959297851E-2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5.6156148658583038E-2</v>
      </c>
      <c r="W186" s="10">
        <f>[1]SPX_20260630_MULT!V186</f>
        <v>-4.861251167133515E-3</v>
      </c>
      <c r="X186" s="10">
        <f>LN(F1070/F1065)</f>
        <v>5.4636042400568186E-2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3.6284316935850042E-3</v>
      </c>
      <c r="AC186" s="10">
        <f>[1]SPX_20260630_MULT!AB186</f>
        <v>3.961625183386901E-3</v>
      </c>
      <c r="AD186" s="10">
        <f>LN(F1133/F1129)</f>
        <v>3.6218648154927677E-3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1.0266520074307119E-2</v>
      </c>
      <c r="AI186" s="10">
        <f>[1]SPX_20260630_MULT!AH186</f>
        <v>-2.1152743111482693E-2</v>
      </c>
      <c r="AJ186" s="10">
        <f>LN(F1194/F1189)</f>
        <v>1.0214177304321871E-2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48.79</v>
      </c>
      <c r="C187" s="5">
        <v>48.97</v>
      </c>
      <c r="D187" s="5">
        <v>48.19</v>
      </c>
      <c r="E187" s="5">
        <v>48.24</v>
      </c>
      <c r="F187" s="5">
        <v>42.1614</v>
      </c>
      <c r="G187" s="7">
        <v>1052400</v>
      </c>
      <c r="I187" s="4">
        <f>A192</f>
        <v>44649</v>
      </c>
      <c r="J187" s="10">
        <f>(F192-F187)/F187</f>
        <v>5.8871384726313702E-2</v>
      </c>
      <c r="K187" s="10">
        <f>[1]SPX_20260630_MULT!J187</f>
        <v>2.6595872129813188E-2</v>
      </c>
      <c r="L187" s="10">
        <f>LN(F192/F187)</f>
        <v>5.720360950457222E-2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4.353510334898146E-2</v>
      </c>
      <c r="Q187" s="10">
        <f>[1]SPX_20260630_MULT!P187</f>
        <v>-2.4855253907632539E-2</v>
      </c>
      <c r="R187" s="10">
        <f>LN(F946/F941)</f>
        <v>4.2614086977913052E-2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6.31492199777684E-2</v>
      </c>
      <c r="W187" s="10">
        <f>[1]SPX_20260630_MULT!V187</f>
        <v>4.7379419421886343E-3</v>
      </c>
      <c r="X187" s="10">
        <f>LN(F1071/F1066)</f>
        <v>6.1235465780578757E-2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5.1947914264730162E-4</v>
      </c>
      <c r="AC187" s="10">
        <f>[1]SPX_20260630_MULT!AB187</f>
        <v>-1.9609568452875958E-3</v>
      </c>
      <c r="AD187" s="10">
        <f>LN(F1134/F1130)</f>
        <v>5.1934426006788566E-4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2.6249659390232782E-2</v>
      </c>
      <c r="AI187" s="10">
        <f>[1]SPX_20260630_MULT!AH187</f>
        <v>-3.6055280352530049E-2</v>
      </c>
      <c r="AJ187" s="10">
        <f>LN(F1195/F1190)</f>
        <v>2.5911049886986968E-2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48.14</v>
      </c>
      <c r="C188" s="5">
        <v>48.72</v>
      </c>
      <c r="D188" s="5">
        <v>47.84</v>
      </c>
      <c r="E188" s="5">
        <v>48.49</v>
      </c>
      <c r="F188" s="5">
        <v>42.379899999999999</v>
      </c>
      <c r="G188" s="7">
        <v>957100</v>
      </c>
      <c r="I188" s="4">
        <f>A193</f>
        <v>44650</v>
      </c>
      <c r="J188" s="10">
        <f>(F193-F188)/F188</f>
        <v>7.218044403125061E-2</v>
      </c>
      <c r="K188" s="10">
        <f>[1]SPX_20260630_MULT!J188</f>
        <v>3.2810170331482584E-2</v>
      </c>
      <c r="L188" s="10">
        <f>LN(F193/F188)</f>
        <v>6.9694373139622179E-2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2.1259353817550022E-2</v>
      </c>
      <c r="Q188" s="10">
        <f>[1]SPX_20260630_MULT!P188</f>
        <v>-7.2178842751345566E-3</v>
      </c>
      <c r="R188" s="10">
        <f>LN(F947/F942)</f>
        <v>2.1036526335002054E-2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2.6982064511218599E-2</v>
      </c>
      <c r="W188" s="10">
        <f>[1]SPX_20260630_MULT!V188</f>
        <v>1.1031986856464115E-2</v>
      </c>
      <c r="X188" s="10">
        <f>LN(F1072/F1067)</f>
        <v>2.6624466832112007E-2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-5.4452883203583696E-3</v>
      </c>
      <c r="AC188" s="10">
        <f>[1]SPX_20260630_MULT!AB188</f>
        <v>-1.2485455600737286E-2</v>
      </c>
      <c r="AD188" s="10">
        <f>LN(F1135/F1131)</f>
        <v>-5.4601679432780218E-3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1.4357764581469082E-2</v>
      </c>
      <c r="AI188" s="10">
        <f>[1]SPX_20260630_MULT!AH188</f>
        <v>-4.247792539960436E-3</v>
      </c>
      <c r="AJ188" s="10">
        <f>LN(F1196/F1191)</f>
        <v>1.4255667971911315E-2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48.61</v>
      </c>
      <c r="C189" s="5">
        <v>49.1</v>
      </c>
      <c r="D189" s="5">
        <v>48.5</v>
      </c>
      <c r="E189" s="5">
        <v>48.91</v>
      </c>
      <c r="F189" s="5">
        <v>42.747</v>
      </c>
      <c r="G189" s="7">
        <v>892000</v>
      </c>
      <c r="I189" s="4">
        <f>A194</f>
        <v>44651</v>
      </c>
      <c r="J189" s="10">
        <f>(F194-F189)/F189</f>
        <v>4.5387980443071962E-2</v>
      </c>
      <c r="K189" s="10">
        <f>[1]SPX_20260630_MULT!J189</f>
        <v>2.2676187450170458E-3</v>
      </c>
      <c r="L189" s="10">
        <f>LN(F194/F189)</f>
        <v>4.4388089663217362E-2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5.1488645829952523E-2</v>
      </c>
      <c r="Q189" s="10">
        <f>[1]SPX_20260630_MULT!P189</f>
        <v>-5.2129621395468916E-2</v>
      </c>
      <c r="R189" s="10">
        <f>LN(F948/F943)</f>
        <v>5.0206918032848144E-2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2.0640281040633528E-2</v>
      </c>
      <c r="W189" s="10">
        <f>[1]SPX_20260630_MULT!V189</f>
        <v>1.6750126674556162E-2</v>
      </c>
      <c r="X189" s="10">
        <f>LN(F1073/F1068)</f>
        <v>2.0430156868729801E-2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2.5906051611402671E-3</v>
      </c>
      <c r="AC189" s="10">
        <f>[1]SPX_20260630_MULT!AB189</f>
        <v>-1.0313177463487174E-2</v>
      </c>
      <c r="AD189" s="10">
        <f>LN(F1136/F1132)</f>
        <v>2.5872553277395977E-3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2.4969456322541279E-2</v>
      </c>
      <c r="AI189" s="10">
        <f>[1]SPX_20260630_MULT!AH189</f>
        <v>-2.5152232666640051E-3</v>
      </c>
      <c r="AJ189" s="10">
        <f>LN(F1197/F1192)</f>
        <v>2.4662813436665352E-2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49.03</v>
      </c>
      <c r="C190" s="5">
        <v>49.96</v>
      </c>
      <c r="D190" s="5">
        <v>49.03</v>
      </c>
      <c r="E190" s="5">
        <v>49.95</v>
      </c>
      <c r="F190" s="5">
        <v>43.655900000000003</v>
      </c>
      <c r="G190" s="7">
        <v>1026500</v>
      </c>
      <c r="I190" s="4">
        <f>A195</f>
        <v>44652</v>
      </c>
      <c r="J190" s="10">
        <f>(F195-F190)/F190</f>
        <v>5.2851962735850085E-2</v>
      </c>
      <c r="K190" s="10">
        <f>[1]SPX_20260630_MULT!J190</f>
        <v>6.1628064308475404E-4</v>
      </c>
      <c r="L190" s="10">
        <f>LN(F195/F190)</f>
        <v>5.1502637072899073E-2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6.8723310851258705E-3</v>
      </c>
      <c r="Q190" s="10">
        <f>[1]SPX_20260630_MULT!P190</f>
        <v>-9.0819791841872402E-2</v>
      </c>
      <c r="R190" s="10">
        <f>LN(F949/F944)</f>
        <v>6.8488242542178307E-3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1.9414764158095087E-2</v>
      </c>
      <c r="W190" s="10">
        <f>[1]SPX_20260630_MULT!V190</f>
        <v>1.0850850855672226E-2</v>
      </c>
      <c r="X190" s="10">
        <f>LN(F1074/F1069)</f>
        <v>1.922870200324326E-2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-2.3765294040258001E-2</v>
      </c>
      <c r="AC190" s="10">
        <f>[1]SPX_20260630_MULT!AB190</f>
        <v>-5.3439600870018372E-4</v>
      </c>
      <c r="AD190" s="10">
        <f>LN(F1137/F1133)</f>
        <v>-2.405224406133559E-2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7.110763627726488E-3</v>
      </c>
      <c r="AI190" s="10">
        <f>[1]SPX_20260630_MULT!AH190</f>
        <v>1.6292587606525473E-2</v>
      </c>
      <c r="AJ190" s="10">
        <f>LN(F1198/F1193)</f>
        <v>7.0856013595872536E-3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50</v>
      </c>
      <c r="C191" s="5">
        <v>50.16</v>
      </c>
      <c r="D191" s="5">
        <v>49.81</v>
      </c>
      <c r="E191" s="5">
        <v>50.04</v>
      </c>
      <c r="F191" s="5">
        <v>43.7346</v>
      </c>
      <c r="G191" s="7">
        <v>674200</v>
      </c>
      <c r="I191" s="4">
        <f>A196</f>
        <v>44655</v>
      </c>
      <c r="J191" s="10">
        <f>(F196-F191)/F191</f>
        <v>2.2981803880680256E-2</v>
      </c>
      <c r="K191" s="10">
        <f>[1]SPX_20260630_MULT!J191</f>
        <v>1.5561291394200402E-3</v>
      </c>
      <c r="L191" s="10">
        <f>LN(F196/F191)</f>
        <v>2.2721699793390598E-2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-3.0609465530965111E-2</v>
      </c>
      <c r="Q191" s="10">
        <f>[1]SPX_20260630_MULT!P191</f>
        <v>-9.7935634453243811E-2</v>
      </c>
      <c r="R191" s="10">
        <f>LN(F950/F945)</f>
        <v>-3.1087719937663214E-2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2.4282937591930939E-2</v>
      </c>
      <c r="W191" s="10">
        <f>[1]SPX_20260630_MULT!V191</f>
        <v>1.187018574703398E-2</v>
      </c>
      <c r="X191" s="10">
        <f>LN(F1075/F1070)</f>
        <v>2.3992794693896431E-2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7.8146316394582885E-4</v>
      </c>
      <c r="AC191" s="10">
        <f>[1]SPX_20260630_MULT!AB191</f>
        <v>7.0443602007946339E-3</v>
      </c>
      <c r="AD191" s="10">
        <f>LN(F1138/F1134)</f>
        <v>7.811579805901657E-4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-3.8967233105183636E-3</v>
      </c>
      <c r="AI191" s="10">
        <f>[1]SPX_20260630_MULT!AH191</f>
        <v>4.2263828092544246E-2</v>
      </c>
      <c r="AJ191" s="10">
        <f>LN(F1199/F1195)</f>
        <v>-3.9043353178233398E-3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50.37</v>
      </c>
      <c r="C192" s="5">
        <v>51.25</v>
      </c>
      <c r="D192" s="5">
        <v>50.3</v>
      </c>
      <c r="E192" s="5">
        <v>51.08</v>
      </c>
      <c r="F192" s="5">
        <v>44.643500000000003</v>
      </c>
      <c r="G192" s="7">
        <v>785000</v>
      </c>
      <c r="I192" s="4">
        <f>A197</f>
        <v>44656</v>
      </c>
      <c r="J192" s="10">
        <f>(F197-F192)/F192</f>
        <v>9.788659043309722E-3</v>
      </c>
      <c r="K192" s="10">
        <f>[1]SPX_20260630_MULT!J192</f>
        <v>-2.2989895004104428E-2</v>
      </c>
      <c r="L192" s="10">
        <f>LN(F197/F192)</f>
        <v>9.7410604856816539E-3</v>
      </c>
      <c r="M192" s="10">
        <f>[1]SPX_20260630_MULT!L192</f>
        <v>-2.3258284110655697E-2</v>
      </c>
      <c r="O192" s="4">
        <f>A951</f>
        <v>45755</v>
      </c>
      <c r="P192" s="10">
        <f>(F951-F946)/F946</f>
        <v>-4.8799763177231163E-2</v>
      </c>
      <c r="Q192" s="10">
        <f>[1]SPX_20260630_MULT!P192</f>
        <v>-0.11544323487701143</v>
      </c>
      <c r="R192" s="10">
        <f>LN(F951/F946)</f>
        <v>-5.0030684632962577E-2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1.8294614368379983E-2</v>
      </c>
      <c r="W192" s="10">
        <f>[1]SPX_20260630_MULT!V192</f>
        <v>3.9066990009657982E-3</v>
      </c>
      <c r="X192" s="10">
        <f>LN(F1076/F1071)</f>
        <v>1.8129281335753776E-2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-8.8631861800146476E-3</v>
      </c>
      <c r="AC192" s="10">
        <f>[1]SPX_20260630_MULT!AB192</f>
        <v>1.101894675334158E-2</v>
      </c>
      <c r="AD192" s="10">
        <f>LN(F1139/F1135)</f>
        <v>-8.9026978541191029E-3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4.9646136573237853E-3</v>
      </c>
      <c r="AI192" s="10">
        <f>[1]SPX_20260630_MULT!AH192</f>
        <v>1.3529881198188749E-2</v>
      </c>
      <c r="AJ192" s="10">
        <f>LN(F1200/F1196)</f>
        <v>4.9523305999221324E-3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51.08</v>
      </c>
      <c r="C193" s="5">
        <v>51.99</v>
      </c>
      <c r="D193" s="5">
        <v>50.9</v>
      </c>
      <c r="E193" s="5">
        <v>51.99</v>
      </c>
      <c r="F193" s="5">
        <v>45.438899999999997</v>
      </c>
      <c r="G193" s="7">
        <v>1182400</v>
      </c>
      <c r="I193" s="4">
        <f>A198</f>
        <v>44657</v>
      </c>
      <c r="J193" s="10">
        <f>(F198-F193)/F193</f>
        <v>7.8853141251218634E-3</v>
      </c>
      <c r="K193" s="10">
        <f>[1]SPX_20260630_MULT!J193</f>
        <v>-2.6355592071371E-2</v>
      </c>
      <c r="L193" s="10">
        <f>LN(F198/F193)</f>
        <v>7.854387506712416E-3</v>
      </c>
      <c r="M193" s="10">
        <f>[1]SPX_20260630_MULT!L193</f>
        <v>-2.6709126261273745E-2</v>
      </c>
      <c r="O193" s="4">
        <f>A952</f>
        <v>45756</v>
      </c>
      <c r="P193" s="10">
        <f>(F952-F947)/F947</f>
        <v>-4.1381488332346991E-2</v>
      </c>
      <c r="Q193" s="10">
        <f>[1]SPX_20260630_MULT!P193</f>
        <v>-3.7748443820071462E-2</v>
      </c>
      <c r="R193" s="10">
        <f>LN(F952/F947)</f>
        <v>-4.2262081293832819E-2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5.7188988883006941E-2</v>
      </c>
      <c r="W193" s="10">
        <f>[1]SPX_20260630_MULT!V193</f>
        <v>6.3356774843342512E-3</v>
      </c>
      <c r="X193" s="10">
        <f>LN(F1077/F1072)</f>
        <v>5.5613488335269183E-2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3.1278709766499008E-3</v>
      </c>
      <c r="AC193" s="10">
        <f>[1]SPX_20260630_MULT!AB193</f>
        <v>1.10963406617486E-2</v>
      </c>
      <c r="AD193" s="10">
        <f>LN(F1140/F1135)</f>
        <v>3.1229893649453275E-3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-7.8745436936600455E-3</v>
      </c>
      <c r="AI193" s="10">
        <f>[1]SPX_20260630_MULT!AH193</f>
        <v>3.1555925234237198E-2</v>
      </c>
      <c r="AJ193" s="10">
        <f>LN(F1201/F1197)</f>
        <v>-7.9057116429280642E-3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51.72</v>
      </c>
      <c r="C194" s="5">
        <v>52.21</v>
      </c>
      <c r="D194" s="5">
        <v>51.11</v>
      </c>
      <c r="E194" s="5">
        <v>51.13</v>
      </c>
      <c r="F194" s="5">
        <v>44.687199999999997</v>
      </c>
      <c r="G194" s="7">
        <v>1359100</v>
      </c>
      <c r="I194" s="4">
        <f>A199</f>
        <v>44658</v>
      </c>
      <c r="J194" s="10">
        <f>(F199-F194)/F194</f>
        <v>2.346980790919995E-2</v>
      </c>
      <c r="K194" s="10">
        <f>[1]SPX_20260630_MULT!J194</f>
        <v>-6.666107188263045E-3</v>
      </c>
      <c r="L194" s="10">
        <f>LN(F199/F194)</f>
        <v>2.3198626816691239E-2</v>
      </c>
      <c r="M194" s="10">
        <f>[1]SPX_20260630_MULT!L194</f>
        <v>-6.6884249176629362E-3</v>
      </c>
      <c r="O194" s="4">
        <f>A953</f>
        <v>45757</v>
      </c>
      <c r="P194" s="10">
        <f>(F953-F948)/F948</f>
        <v>-5.6349657508700531E-2</v>
      </c>
      <c r="Q194" s="10">
        <f>[1]SPX_20260630_MULT!P194</f>
        <v>-2.3806119499232958E-2</v>
      </c>
      <c r="R194" s="10">
        <f>LN(F953/F948)</f>
        <v>-5.7999581354908895E-2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4.926112311417892E-2</v>
      </c>
      <c r="W194" s="10">
        <f>[1]SPX_20260630_MULT!V194</f>
        <v>2.9424824775704135E-3</v>
      </c>
      <c r="X194" s="10">
        <f>LN(F1078/F1073)</f>
        <v>4.8086224189600957E-2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-9.0502743265630566E-3</v>
      </c>
      <c r="AC194" s="10">
        <f>[1]SPX_20260630_MULT!AB194</f>
        <v>1.5719190556518055E-2</v>
      </c>
      <c r="AD194" s="10">
        <f>LN(F1141/F1136)</f>
        <v>-9.0914768437103024E-3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-4.8888342955410405E-4</v>
      </c>
      <c r="AI194" s="10">
        <f>[1]SPX_20260630_MULT!AH194</f>
        <v>3.6758574940618113E-2</v>
      </c>
      <c r="AJ194" s="10">
        <f>LN(F1202/F1198)</f>
        <v>-4.8900297202109815E-4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51.05</v>
      </c>
      <c r="C195" s="5">
        <v>52.61</v>
      </c>
      <c r="D195" s="5">
        <v>50.89</v>
      </c>
      <c r="E195" s="5">
        <v>52.59</v>
      </c>
      <c r="F195" s="5">
        <v>45.963200000000001</v>
      </c>
      <c r="G195" s="7">
        <v>1716000</v>
      </c>
      <c r="I195" s="4">
        <f>A200</f>
        <v>44659</v>
      </c>
      <c r="J195" s="10">
        <f>(F200-F195)/F195</f>
        <v>-2.1295297107251011E-2</v>
      </c>
      <c r="K195" s="10">
        <f>[1]SPX_20260630_MULT!J195</f>
        <v>-1.2666492427538324E-2</v>
      </c>
      <c r="L195" s="10">
        <f>LN(F200/F195)</f>
        <v>-2.1525313317452444E-2</v>
      </c>
      <c r="M195" s="10">
        <f>[1]SPX_20260630_MULT!L195</f>
        <v>-1.2747396348046617E-2</v>
      </c>
      <c r="O195" s="4">
        <f>A954</f>
        <v>45758</v>
      </c>
      <c r="P195" s="10">
        <f>(F954-F949)/F949</f>
        <v>-4.8039573192967568E-3</v>
      </c>
      <c r="Q195" s="10">
        <f>[1]SPX_20260630_MULT!P195</f>
        <v>5.7011279739159072E-2</v>
      </c>
      <c r="R195" s="10">
        <f>LN(F954/F949)</f>
        <v>-4.815533411173723E-3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3.3774298760600022E-2</v>
      </c>
      <c r="W195" s="10">
        <f>[1]SPX_20260630_MULT!V195</f>
        <v>-2.4312880539742926E-2</v>
      </c>
      <c r="X195" s="10">
        <f>LN(F1079/F1074)</f>
        <v>3.3216472531123448E-2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3.5987472305925874E-2</v>
      </c>
      <c r="AC195" s="10">
        <f>[1]SPX_20260630_MULT!AB195</f>
        <v>1.0898240693656058E-2</v>
      </c>
      <c r="AD195" s="10">
        <f>LN(F1142/F1137)</f>
        <v>3.5355051395380657E-2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-1.0224788109568761E-2</v>
      </c>
      <c r="AI195" s="10">
        <f>[1]SPX_20260630_MULT!AH195</f>
        <v>3.5578191219367526E-2</v>
      </c>
      <c r="AJ195" s="10">
        <f>LN(F1203/F1198)</f>
        <v>-1.0277420331764063E-2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52.3</v>
      </c>
      <c r="C196" s="5">
        <v>52.45</v>
      </c>
      <c r="D196" s="5">
        <v>50.82</v>
      </c>
      <c r="E196" s="5">
        <v>51.19</v>
      </c>
      <c r="F196" s="5">
        <v>44.739699999999999</v>
      </c>
      <c r="G196" s="7">
        <v>740000</v>
      </c>
      <c r="I196" s="4">
        <f>A201</f>
        <v>44662</v>
      </c>
      <c r="J196" s="10">
        <f>(F201-F196)/F196</f>
        <v>-2.1502155803457793E-3</v>
      </c>
      <c r="K196" s="10">
        <f>[1]SPX_20260630_MULT!J196</f>
        <v>-3.7120589068296982E-2</v>
      </c>
      <c r="L196" s="10">
        <f>LN(F201/F196)</f>
        <v>-2.1525306130082784E-3</v>
      </c>
      <c r="M196" s="10">
        <f>[1]SPX_20260630_MULT!L196</f>
        <v>-3.7827097318120693E-2</v>
      </c>
      <c r="O196" s="4">
        <f>A955</f>
        <v>45761</v>
      </c>
      <c r="P196" s="10">
        <f>(F955-F950)/F950</f>
        <v>4.8014599973811738E-2</v>
      </c>
      <c r="Q196" s="10">
        <f>[1]SPX_20260630_MULT!P196</f>
        <v>6.7898701170428122E-2</v>
      </c>
      <c r="R196" s="10">
        <f>LN(F955/F950)</f>
        <v>4.6897517074532269E-2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-7.2365468695907587E-3</v>
      </c>
      <c r="W196" s="10">
        <f>[1]SPX_20260630_MULT!V196</f>
        <v>-1.2693775709429821E-2</v>
      </c>
      <c r="X196" s="10">
        <f>LN(F1080/F1075)</f>
        <v>-7.2628576846962738E-3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1.8451952397086198E-2</v>
      </c>
      <c r="AC196" s="10">
        <f>[1]SPX_20260630_MULT!AB196</f>
        <v>2.7243903434326648E-3</v>
      </c>
      <c r="AD196" s="10">
        <f>LN(F1143/F1138)</f>
        <v>1.8283780704096062E-2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-3.1791829048268987E-2</v>
      </c>
      <c r="AI196" s="10">
        <f>[1]SPX_20260630_MULT!AH196</f>
        <v>4.1502896452224332E-2</v>
      </c>
      <c r="AJ196" s="10">
        <f>LN(F1204/F1199)</f>
        <v>-3.2308162189977681E-2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51.21</v>
      </c>
      <c r="C197" s="5">
        <v>51.69</v>
      </c>
      <c r="D197" s="5">
        <v>51.07</v>
      </c>
      <c r="E197" s="5">
        <v>51.58</v>
      </c>
      <c r="F197" s="5">
        <v>45.080500000000001</v>
      </c>
      <c r="G197" s="7">
        <v>1101900</v>
      </c>
      <c r="I197" s="4">
        <f>A202</f>
        <v>44663</v>
      </c>
      <c r="J197" s="10">
        <f>(F202-F197)/F197</f>
        <v>-9.8867581326738205E-3</v>
      </c>
      <c r="K197" s="10">
        <f>[1]SPX_20260630_MULT!J197</f>
        <v>-2.8213593712131502E-2</v>
      </c>
      <c r="L197" s="10">
        <f>LN(F202/F197)</f>
        <v>-9.9359566704776917E-3</v>
      </c>
      <c r="M197" s="10">
        <f>[1]SPX_20260630_MULT!L197</f>
        <v>-2.8619245286942818E-2</v>
      </c>
      <c r="O197" s="4">
        <f>A956</f>
        <v>45762</v>
      </c>
      <c r="P197" s="10">
        <f>(F956-F951)/F951</f>
        <v>6.0873237949421871E-2</v>
      </c>
      <c r="Q197" s="10">
        <f>[1]SPX_20260630_MULT!P197</f>
        <v>8.3058198552210805E-2</v>
      </c>
      <c r="R197" s="10">
        <f>LN(F956/F951)</f>
        <v>5.9092378365518027E-2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-1.6734317109871812E-2</v>
      </c>
      <c r="W197" s="10">
        <f>[1]SPX_20260630_MULT!V197</f>
        <v>-1.0466715330845684E-2</v>
      </c>
      <c r="X197" s="10">
        <f>LN(F1081/F1076)</f>
        <v>-1.6875917743894183E-2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4.4712223662919777E-2</v>
      </c>
      <c r="AC197" s="10">
        <f>[1]SPX_20260630_MULT!AB197</f>
        <v>8.1923958718726434E-4</v>
      </c>
      <c r="AD197" s="10">
        <f>LN(F1144/F1139)</f>
        <v>4.3741463437000569E-2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-2.4707921347614126E-2</v>
      </c>
      <c r="AI197" s="10">
        <f>[1]SPX_20260630_MULT!AH197</f>
        <v>5.2975327338910139E-2</v>
      </c>
      <c r="AJ197" s="10">
        <f>LN(F1205/F1200)</f>
        <v>-2.5018284997177787E-2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51.46</v>
      </c>
      <c r="C198" s="5">
        <v>52.48</v>
      </c>
      <c r="D198" s="5">
        <v>51.15</v>
      </c>
      <c r="E198" s="5">
        <v>52.4</v>
      </c>
      <c r="F198" s="5">
        <v>45.797199999999997</v>
      </c>
      <c r="G198" s="7">
        <v>686200</v>
      </c>
      <c r="I198" s="4">
        <f>A203</f>
        <v>44664</v>
      </c>
      <c r="J198" s="10">
        <f>(F203-F198)/F198</f>
        <v>-3.5687771304795918E-2</v>
      </c>
      <c r="K198" s="10">
        <f>[1]SPX_20260630_MULT!J198</f>
        <v>-7.7123284806876469E-3</v>
      </c>
      <c r="L198" s="10">
        <f>LN(F203/F198)</f>
        <v>-3.6340148124238546E-2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6.0647586775852802E-2</v>
      </c>
      <c r="Q198" s="10">
        <f>[1]SPX_20260630_MULT!P198</f>
        <v>-3.3205611852986365E-2</v>
      </c>
      <c r="R198" s="10">
        <f>LN(F957/F952)</f>
        <v>5.8879652502269085E-2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-9.015888594562994E-3</v>
      </c>
      <c r="W198" s="10">
        <f>[1]SPX_20260630_MULT!V198</f>
        <v>-1.2239195221620236E-2</v>
      </c>
      <c r="X198" s="10">
        <f>LN(F1082/F1077)</f>
        <v>-9.0567776712554681E-3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3.9500571743181438E-2</v>
      </c>
      <c r="AC198" s="10">
        <f>[1]SPX_20260630_MULT!AB198</f>
        <v>3.3244720044614449E-3</v>
      </c>
      <c r="AD198" s="10">
        <f>LN(F1145/F1140)</f>
        <v>3.8740378333269765E-2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-4.3154393157772218E-2</v>
      </c>
      <c r="AI198" s="10">
        <f>[1]SPX_20260630_MULT!AH198</f>
        <v>3.5404219852771722E-2</v>
      </c>
      <c r="AJ198" s="10">
        <f>LN(F1206/F1201)</f>
        <v>-4.4113230907724094E-2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52.54</v>
      </c>
      <c r="C199" s="5">
        <v>52.62</v>
      </c>
      <c r="D199" s="5">
        <v>52.08</v>
      </c>
      <c r="E199" s="5">
        <v>52.33</v>
      </c>
      <c r="F199" s="5">
        <v>45.735999999999997</v>
      </c>
      <c r="G199" s="7">
        <v>1096000</v>
      </c>
      <c r="I199" s="4">
        <f>A204</f>
        <v>44665</v>
      </c>
      <c r="J199" s="10">
        <f>(F204-F199)/F199</f>
        <v>-4.7774182263424773E-2</v>
      </c>
      <c r="K199" s="10">
        <f>[1]SPX_20260630_MULT!J199</f>
        <v>-2.3914483990747165E-2</v>
      </c>
      <c r="L199" s="10">
        <f>LN(F204/F199)</f>
        <v>-4.8953068814269182E-2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5.6846988785974106E-2</v>
      </c>
      <c r="Q199" s="10">
        <f>[1]SPX_20260630_MULT!P199</f>
        <v>2.7809911743811619E-3</v>
      </c>
      <c r="R199" s="10">
        <f>LN(F958/F953)</f>
        <v>5.5289936509634395E-2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2.1497595580132901E-2</v>
      </c>
      <c r="W199" s="10">
        <f>[1]SPX_20260630_MULT!V199</f>
        <v>-1.5744375604026917E-2</v>
      </c>
      <c r="X199" s="10">
        <f>LN(F1083/F1078)</f>
        <v>2.1269781459879476E-2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3.9144545360306732E-2</v>
      </c>
      <c r="AC199" s="10">
        <f>[1]SPX_20260630_MULT!AB199</f>
        <v>-3.7710228061756056E-3</v>
      </c>
      <c r="AD199" s="10">
        <f>LN(F1146/F1141)</f>
        <v>3.839782213315017E-2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-5.6988922234429716E-2</v>
      </c>
      <c r="AI199" s="10">
        <f>[1]SPX_20260630_MULT!AH199</f>
        <v>3.174071582347792E-2</v>
      </c>
      <c r="AJ199" s="10">
        <f>LN(F1207/F1202)</f>
        <v>-5.8677249052281381E-2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51.82</v>
      </c>
      <c r="C200" s="5">
        <v>52.08</v>
      </c>
      <c r="D200" s="5">
        <v>51.34</v>
      </c>
      <c r="E200" s="5">
        <v>51.47</v>
      </c>
      <c r="F200" s="5">
        <v>44.984400000000001</v>
      </c>
      <c r="G200" s="7">
        <v>702500</v>
      </c>
      <c r="I200" s="4">
        <f>A205</f>
        <v>44669</v>
      </c>
      <c r="J200" s="10">
        <f>(F205-F201)/F201</f>
        <v>-4.7767312150705031E-2</v>
      </c>
      <c r="K200" s="10">
        <f>[1]SPX_20260630_MULT!J200</f>
        <v>-4.7228916165053302E-3</v>
      </c>
      <c r="L200" s="10">
        <f>LN(F205/F201)</f>
        <v>-4.8945854046712318E-2</v>
      </c>
      <c r="M200" s="10">
        <f>[1]SPX_20260630_MULT!L200</f>
        <v>-4.7340797097832708E-3</v>
      </c>
      <c r="O200" s="4">
        <f>A959</f>
        <v>45768</v>
      </c>
      <c r="P200" s="10">
        <f>(F959-F955)/F955</f>
        <v>4.9976963743269078E-4</v>
      </c>
      <c r="Q200" s="10">
        <f>[1]SPX_20260630_MULT!P200</f>
        <v>-4.5832661082741359E-2</v>
      </c>
      <c r="R200" s="10">
        <f>LN(F959/F955)</f>
        <v>4.9964479418096377E-4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1.3263704144939121E-2</v>
      </c>
      <c r="W200" s="10">
        <f>[1]SPX_20260630_MULT!V200</f>
        <v>1.7016380502017717E-2</v>
      </c>
      <c r="X200" s="10">
        <f>LN(F1084/F1079)</f>
        <v>1.3176511374310503E-2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3.3163271936231145E-3</v>
      </c>
      <c r="AC200" s="10">
        <f>[1]SPX_20260630_MULT!AB200</f>
        <v>-2.3964176607277766E-2</v>
      </c>
      <c r="AD200" s="10">
        <f>LN(F1147/F1143)</f>
        <v>3.310840308120754E-3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-4.0827723833919097E-2</v>
      </c>
      <c r="AI200" s="10">
        <f>[1]SPX_20260630_MULT!AH200</f>
        <v>4.5353525649474688E-2</v>
      </c>
      <c r="AJ200" s="10">
        <f>LN(F1208/F1203)</f>
        <v>-4.1684578766099968E-2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51.51</v>
      </c>
      <c r="C201" s="5">
        <v>51.7</v>
      </c>
      <c r="D201" s="5">
        <v>50.99</v>
      </c>
      <c r="E201" s="5">
        <v>51.08</v>
      </c>
      <c r="F201" s="5">
        <v>44.643500000000003</v>
      </c>
      <c r="G201" s="7">
        <v>931100</v>
      </c>
      <c r="I201" s="4">
        <f>A206</f>
        <v>44670</v>
      </c>
      <c r="J201" s="10">
        <f>(F206-F202)/F202</f>
        <v>-3.6030182727378561E-2</v>
      </c>
      <c r="K201" s="10">
        <f>[1]SPX_20260630_MULT!J201</f>
        <v>1.4726670469173206E-2</v>
      </c>
      <c r="L201" s="10">
        <f>LN(F206/F202)</f>
        <v>-3.6695294744928851E-2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3.2070322117625991E-2</v>
      </c>
      <c r="Q201" s="10">
        <f>[1]SPX_20260630_MULT!P201</f>
        <v>-2.0173719898783516E-2</v>
      </c>
      <c r="R201" s="10">
        <f>LN(F960/F956)</f>
        <v>3.1566806324685372E-2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5.4047212528703807E-2</v>
      </c>
      <c r="W201" s="10">
        <f>[1]SPX_20260630_MULT!V201</f>
        <v>1.2083107566265544E-2</v>
      </c>
      <c r="X201" s="10">
        <f>LN(F1085/F1080)</f>
        <v>5.2637242786460953E-2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-1.233697296687398E-2</v>
      </c>
      <c r="AC201" s="10">
        <f>[1]SPX_20260630_MULT!AB201</f>
        <v>-7.3600322328409816E-3</v>
      </c>
      <c r="AD201" s="10">
        <f>LN(F1148/F1144)</f>
        <v>-1.2413705166367797E-2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5.0498870721870422E-3</v>
      </c>
      <c r="AI201" s="10">
        <f>[1]SPX_20260630_MULT!AH201</f>
        <v>3.2368882514437911E-2</v>
      </c>
      <c r="AJ201" s="10">
        <f>LN(F1209/F1204)</f>
        <v>5.0371791568688774E-3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51.04</v>
      </c>
      <c r="C202" s="5">
        <v>51.81</v>
      </c>
      <c r="D202" s="5">
        <v>50.81</v>
      </c>
      <c r="E202" s="5">
        <v>51.07</v>
      </c>
      <c r="F202" s="5">
        <v>44.634799999999998</v>
      </c>
      <c r="G202" s="7">
        <v>909600</v>
      </c>
      <c r="I202" s="4">
        <f>A207</f>
        <v>44671</v>
      </c>
      <c r="J202" s="10">
        <f>(F207-F203)/F203</f>
        <v>-1.385328828788019E-2</v>
      </c>
      <c r="K202" s="10">
        <f>[1]SPX_20260630_MULT!J202</f>
        <v>2.8921939235322497E-3</v>
      </c>
      <c r="L202" s="10">
        <f>LN(F207/F203)</f>
        <v>-1.395014060847779E-2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2.1723980424143464E-2</v>
      </c>
      <c r="Q202" s="10">
        <f>[1]SPX_20260630_MULT!P202</f>
        <v>1.8985100783399357E-2</v>
      </c>
      <c r="R202" s="10">
        <f>LN(F961/F957)</f>
        <v>2.1491377441045255E-2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4.3552178766351514E-2</v>
      </c>
      <c r="W202" s="10">
        <f>[1]SPX_20260630_MULT!V202</f>
        <v>1.3701949281385883E-2</v>
      </c>
      <c r="X202" s="10">
        <f>LN(F1086/F1081)</f>
        <v>4.2630449894324615E-2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-9.9996180436195438E-3</v>
      </c>
      <c r="AC202" s="10">
        <f>[1]SPX_20260630_MULT!AB202</f>
        <v>-4.4812777798369837E-3</v>
      </c>
      <c r="AD202" s="10">
        <f>LN(F1149/F1145)</f>
        <v>-1.0049950039050206E-2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-6.8422923213421359E-3</v>
      </c>
      <c r="AI202" s="10">
        <f>[1]SPX_20260630_MULT!AH202</f>
        <v>1.3868900703979111E-2</v>
      </c>
      <c r="AJ202" s="10">
        <f>LN(F1210/F1205)</f>
        <v>-6.8658081328727355E-3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51.22</v>
      </c>
      <c r="C203" s="5">
        <v>51.49</v>
      </c>
      <c r="D203" s="5">
        <v>50.43</v>
      </c>
      <c r="E203" s="5">
        <v>50.53</v>
      </c>
      <c r="F203" s="5">
        <v>44.162799999999997</v>
      </c>
      <c r="G203" s="7">
        <v>832200</v>
      </c>
      <c r="I203" s="4">
        <f>A208</f>
        <v>44672</v>
      </c>
      <c r="J203" s="10">
        <f>(F208-F204)/F204</f>
        <v>-1.2240821106289282E-2</v>
      </c>
      <c r="K203" s="10">
        <f>[1]SPX_20260630_MULT!J203</f>
        <v>2.4368312288129389E-4</v>
      </c>
      <c r="L203" s="10">
        <f>LN(F208/F204)</f>
        <v>-1.2316357004165208E-2</v>
      </c>
      <c r="M203" s="10">
        <f>[1]SPX_20260630_MULT!L203</f>
        <v>2.4365343697171655E-4</v>
      </c>
      <c r="O203" s="4">
        <f>A962</f>
        <v>45771</v>
      </c>
      <c r="P203" s="10">
        <f>(F962-F958)/F958</f>
        <v>-3.9487564383300705E-3</v>
      </c>
      <c r="Q203" s="10">
        <f>[1]SPX_20260630_MULT!P203</f>
        <v>3.8251233715666889E-2</v>
      </c>
      <c r="R203" s="10">
        <f>LN(F962/F958)</f>
        <v>-3.956573361905311E-3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2.5078005583557456E-2</v>
      </c>
      <c r="W203" s="10">
        <f>[1]SPX_20260630_MULT!V203</f>
        <v>4.2481703919892214E-3</v>
      </c>
      <c r="X203" s="10">
        <f>LN(F1087/F1082)</f>
        <v>2.4768712703033303E-2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-1.5820518329803385E-2</v>
      </c>
      <c r="AC203" s="10">
        <f>[1]SPX_20260630_MULT!AB203</f>
        <v>-3.5158307701524333E-3</v>
      </c>
      <c r="AD203" s="10">
        <f>LN(F1150/F1146)</f>
        <v>-1.5946998491416061E-2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9.8488534521997094E-3</v>
      </c>
      <c r="AI203" s="10">
        <f>[1]SPX_20260630_MULT!AH203</f>
        <v>1.6367722499299527E-2</v>
      </c>
      <c r="AJ203" s="10">
        <f>LN(F1211/F1206)</f>
        <v>9.800669607155409E-3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50.72</v>
      </c>
      <c r="C204" s="5">
        <v>50.9</v>
      </c>
      <c r="D204" s="5">
        <v>49.76</v>
      </c>
      <c r="E204" s="5">
        <v>49.83</v>
      </c>
      <c r="F204" s="5">
        <v>43.551000000000002</v>
      </c>
      <c r="G204" s="7">
        <v>646100</v>
      </c>
      <c r="I204" s="4">
        <f>A209</f>
        <v>44673</v>
      </c>
      <c r="J204" s="10">
        <f>(F209-F204)/F204</f>
        <v>-2.6488484764988274E-2</v>
      </c>
      <c r="K204" s="10">
        <f>[1]SPX_20260630_MULT!J204</f>
        <v>-2.7503137215316463E-2</v>
      </c>
      <c r="L204" s="10">
        <f>LN(F209/F204)</f>
        <v>-2.6845625544400287E-2</v>
      </c>
      <c r="M204" s="10">
        <f>[1]SPX_20260630_MULT!L204</f>
        <v>-2.7888429423085025E-2</v>
      </c>
      <c r="O204" s="4">
        <f>A963</f>
        <v>45772</v>
      </c>
      <c r="P204" s="10">
        <f>(F963-F958)/F958</f>
        <v>-1.0115625572260244E-2</v>
      </c>
      <c r="Q204" s="10">
        <f>[1]SPX_20260630_MULT!P204</f>
        <v>4.5906409756131875E-2</v>
      </c>
      <c r="R204" s="10">
        <f>LN(F963/F958)</f>
        <v>-1.0167136181727751E-2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-9.6688000994216508E-4</v>
      </c>
      <c r="W204" s="10">
        <f>[1]SPX_20260630_MULT!V204</f>
        <v>1.6498559119109003E-2</v>
      </c>
      <c r="X204" s="10">
        <f>LN(F1088/F1083)</f>
        <v>-9.6734773993579972E-4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-1.255665715133461E-2</v>
      </c>
      <c r="AC204" s="10">
        <f>[1]SPX_20260630_MULT!AB204</f>
        <v>1.4726492172964583E-3</v>
      </c>
      <c r="AD204" s="10">
        <f>LN(F1151/F1146)</f>
        <v>-1.2636158183295373E-2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4.1580545527999543E-2</v>
      </c>
      <c r="AI204" s="10">
        <f>[1]SPX_20260630_MULT!AH204</f>
        <v>9.5323722258558868E-3</v>
      </c>
      <c r="AJ204" s="10">
        <f>LN(F1212/F1207)</f>
        <v>4.0739314809261649E-2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49.81</v>
      </c>
      <c r="C205" s="5">
        <v>49.83</v>
      </c>
      <c r="D205" s="5">
        <v>48.28</v>
      </c>
      <c r="E205" s="5">
        <v>48.64</v>
      </c>
      <c r="F205" s="5">
        <v>42.511000000000003</v>
      </c>
      <c r="G205" s="7">
        <v>1097000</v>
      </c>
      <c r="I205" s="4">
        <f>A210</f>
        <v>44676</v>
      </c>
      <c r="J205" s="10">
        <f>(F210-F205)/F205</f>
        <v>-2.3231634165274878E-2</v>
      </c>
      <c r="K205" s="10">
        <f>[1]SPX_20260630_MULT!J205</f>
        <v>-2.1761509163021782E-2</v>
      </c>
      <c r="L205" s="10">
        <f>LN(F210/F205)</f>
        <v>-2.3505742219149688E-2</v>
      </c>
      <c r="M205" s="10">
        <f>[1]SPX_20260630_MULT!L205</f>
        <v>-2.2001783013746831E-2</v>
      </c>
      <c r="O205" s="4">
        <f>A964</f>
        <v>45775</v>
      </c>
      <c r="P205" s="10">
        <f>(F964-F959)/F959</f>
        <v>2.4871932960253678E-3</v>
      </c>
      <c r="Q205" s="10">
        <f>[1]SPX_20260630_MULT!P205</f>
        <v>7.1837033390057203E-2</v>
      </c>
      <c r="R205" s="10">
        <f>LN(F964/F959)</f>
        <v>2.484105349932124E-3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-9.6898983432511124E-4</v>
      </c>
      <c r="W205" s="10">
        <f>[1]SPX_20260630_MULT!V205</f>
        <v>1.9159650695591789E-2</v>
      </c>
      <c r="X205" s="10">
        <f>LN(F1089/F1084)</f>
        <v>-9.6945960847008453E-4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-1.2718922181438354E-3</v>
      </c>
      <c r="AC205" s="10">
        <f>[1]SPX_20260630_MULT!AB205</f>
        <v>2.6738847449246272E-2</v>
      </c>
      <c r="AD205" s="10">
        <f>LN(F1152/F1147)</f>
        <v>-1.2727017595568746E-3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1.333457544398977E-2</v>
      </c>
      <c r="AI205" s="10">
        <f>[1]SPX_20260630_MULT!AH205</f>
        <v>5.4756765242550279E-3</v>
      </c>
      <c r="AJ205" s="10">
        <f>LN(F1213/F1208)</f>
        <v>1.3246452516364533E-2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48.94</v>
      </c>
      <c r="C206" s="5">
        <v>49.3</v>
      </c>
      <c r="D206" s="5">
        <v>48.61</v>
      </c>
      <c r="E206" s="5">
        <v>49.23</v>
      </c>
      <c r="F206" s="5">
        <v>43.026600000000002</v>
      </c>
      <c r="G206" s="7">
        <v>1098400</v>
      </c>
      <c r="I206" s="4">
        <f>A211</f>
        <v>44677</v>
      </c>
      <c r="J206" s="10">
        <f>(F211-F206)/F206</f>
        <v>-6.0734522365234508E-2</v>
      </c>
      <c r="K206" s="10">
        <f>[1]SPX_20260630_MULT!J206</f>
        <v>-6.4320101474381483E-2</v>
      </c>
      <c r="L206" s="10">
        <f>LN(F211/F206)</f>
        <v>-6.265711594701949E-2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-1.0194655229297215E-2</v>
      </c>
      <c r="Q206" s="10">
        <f>[1]SPX_20260630_MULT!P206</f>
        <v>5.1641963766962395E-2</v>
      </c>
      <c r="R206" s="10">
        <f>LN(F965/F960)</f>
        <v>-1.0246976629766213E-2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-3.1004712461434034E-2</v>
      </c>
      <c r="W206" s="10">
        <f>[1]SPX_20260630_MULT!V206</f>
        <v>2.0791031810685694E-2</v>
      </c>
      <c r="X206" s="10">
        <f>LN(F1090/F1085)</f>
        <v>-3.1495530324490428E-2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-2.8803988004829244E-2</v>
      </c>
      <c r="AC206" s="10">
        <f>[1]SPX_20260630_MULT!AB206</f>
        <v>1.4894612923712896E-2</v>
      </c>
      <c r="AD206" s="10">
        <f>LN(F1153/F1148)</f>
        <v>-2.9226964950602907E-2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-9.5493662923856193E-3</v>
      </c>
      <c r="AI206" s="10">
        <f>[1]SPX_20260630_MULT!AH206</f>
        <v>9.1108205899614551E-3</v>
      </c>
      <c r="AJ206" s="10">
        <f>LN(F1214/F1209)</f>
        <v>-9.5952538557765345E-3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49.62</v>
      </c>
      <c r="C207" s="5">
        <v>50.35</v>
      </c>
      <c r="D207" s="5">
        <v>49.43</v>
      </c>
      <c r="E207" s="5">
        <v>49.83</v>
      </c>
      <c r="F207" s="5">
        <v>43.551000000000002</v>
      </c>
      <c r="G207" s="7">
        <v>1022600</v>
      </c>
      <c r="I207" s="4">
        <f>A212</f>
        <v>44678</v>
      </c>
      <c r="J207" s="10">
        <f>(F212-F207)/F207</f>
        <v>-8.6493995545452451E-2</v>
      </c>
      <c r="K207" s="10">
        <f>[1]SPX_20260630_MULT!J207</f>
        <v>-6.1776718573962365E-2</v>
      </c>
      <c r="L207" s="10">
        <f>LN(F212/F207)</f>
        <v>-9.0465330164826677E-2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5.1296723958227149E-3</v>
      </c>
      <c r="Q207" s="10">
        <f>[1]SPX_20260630_MULT!P207</f>
        <v>3.5938473768633607E-2</v>
      </c>
      <c r="R207" s="10">
        <f>LN(F966/F961)</f>
        <v>5.1165604472632829E-3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-2.7343239732729167E-2</v>
      </c>
      <c r="W207" s="10">
        <f>[1]SPX_20260630_MULT!V207</f>
        <v>2.3093083164303512E-2</v>
      </c>
      <c r="X207" s="10">
        <f>LN(F1091/F1086)</f>
        <v>-2.7724023402858552E-2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-2.247497350741267E-2</v>
      </c>
      <c r="AC207" s="10">
        <f>[1]SPX_20260630_MULT!AB207</f>
        <v>8.0510460478488075E-3</v>
      </c>
      <c r="AD207" s="10">
        <f>LN(F1154/F1149)</f>
        <v>-2.2731384900394447E-2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1.0970055686999367E-2</v>
      </c>
      <c r="AI207" s="10">
        <f>[1]SPX_20260630_MULT!AH207</f>
        <v>1.0587471155546806E-2</v>
      </c>
      <c r="AJ207" s="10">
        <f>LN(F1215/F1210)</f>
        <v>1.0910321090300403E-2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49.96</v>
      </c>
      <c r="C208" s="5">
        <v>50.25</v>
      </c>
      <c r="D208" s="5">
        <v>49.12</v>
      </c>
      <c r="E208" s="5">
        <v>49.22</v>
      </c>
      <c r="F208" s="5">
        <v>43.017899999999997</v>
      </c>
      <c r="G208" s="7">
        <v>966900</v>
      </c>
      <c r="I208" s="4">
        <f>A213</f>
        <v>44679</v>
      </c>
      <c r="J208" s="10">
        <f>(F213-F208)/F208</f>
        <v>-5.5667524449124678E-2</v>
      </c>
      <c r="K208" s="10">
        <f>[1]SPX_20260630_MULT!J208</f>
        <v>-2.4162132519943223E-2</v>
      </c>
      <c r="L208" s="10">
        <f>LN(F213/F208)</f>
        <v>-5.7276976167256792E-2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8.4234021947972894E-3</v>
      </c>
      <c r="Q208" s="10">
        <f>[1]SPX_20260630_MULT!P208</f>
        <v>2.1763920820745294E-2</v>
      </c>
      <c r="R208" s="10">
        <f>LN(F967/F962)</f>
        <v>8.3881233162084075E-3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-6.0446453438361712E-2</v>
      </c>
      <c r="W208" s="10">
        <f>[1]SPX_20260630_MULT!V208</f>
        <v>2.8538362070310117E-2</v>
      </c>
      <c r="X208" s="10">
        <f>LN(F1092/F1087)</f>
        <v>-6.2350467009128004E-2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-1.0206282828650493E-2</v>
      </c>
      <c r="AC208" s="10">
        <f>[1]SPX_20260630_MULT!AB208</f>
        <v>3.3865270509257426E-3</v>
      </c>
      <c r="AD208" s="10">
        <f>LN(F1155/F1150)</f>
        <v>-1.0258724058401558E-2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1.360470206686815E-2</v>
      </c>
      <c r="AI208" s="10">
        <f>[1]SPX_20260630_MULT!AH208</f>
        <v>-2.7314756823643892E-4</v>
      </c>
      <c r="AJ208" s="10">
        <f>LN(F1216/F1211)</f>
        <v>1.351298899081611E-2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49.11</v>
      </c>
      <c r="C209" s="5">
        <v>49.11</v>
      </c>
      <c r="D209" s="5">
        <v>48.42</v>
      </c>
      <c r="E209" s="5">
        <v>48.51</v>
      </c>
      <c r="F209" s="5">
        <v>42.397399999999998</v>
      </c>
      <c r="G209" s="7">
        <v>1333900</v>
      </c>
      <c r="I209" s="4">
        <f>A214</f>
        <v>44680</v>
      </c>
      <c r="J209" s="10">
        <f>(F214-F209)/F209</f>
        <v>-7.7304268657983663E-2</v>
      </c>
      <c r="K209" s="10">
        <f>[1]SPX_20260630_MULT!J209</f>
        <v>-3.2738017067265604E-2</v>
      </c>
      <c r="L209" s="10">
        <f>LN(F214/F209)</f>
        <v>-8.0455750676870094E-2</v>
      </c>
      <c r="M209" s="10">
        <f>[1]SPX_20260630_MULT!L209</f>
        <v>-3.32858968168585E-2</v>
      </c>
      <c r="O209" s="4">
        <f>A968</f>
        <v>45779</v>
      </c>
      <c r="P209" s="10">
        <f>(F968-F963)/F963</f>
        <v>1.4705767401868162E-2</v>
      </c>
      <c r="Q209" s="10">
        <f>[1]SPX_20260630_MULT!P209</f>
        <v>2.922240059653838E-2</v>
      </c>
      <c r="R209" s="10">
        <f>LN(F968/F963)</f>
        <v>1.459868613603091E-2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-6.0775844910632669E-2</v>
      </c>
      <c r="W209" s="10">
        <f>[1]SPX_20260630_MULT!V209</f>
        <v>1.2450938384120548E-2</v>
      </c>
      <c r="X209" s="10">
        <f>LN(F1093/F1088)</f>
        <v>-6.2701111447111726E-2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-2.7212276479837514E-2</v>
      </c>
      <c r="AC209" s="10">
        <f>[1]SPX_20260630_MULT!AB209</f>
        <v>3.7710838346357955E-3</v>
      </c>
      <c r="AD209" s="10">
        <f>LN(F1156/F1151)</f>
        <v>-2.7589387586539081E-2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-5.2815438744000479E-2</v>
      </c>
      <c r="AI209" s="10">
        <f>[1]SPX_20260630_MULT!AH209</f>
        <v>1.4153663470734035E-2</v>
      </c>
      <c r="AJ209" s="10">
        <f>LN(F1217/F1212)</f>
        <v>-5.4261314334894374E-2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48.57</v>
      </c>
      <c r="C210" s="5">
        <v>48.57</v>
      </c>
      <c r="D210" s="5">
        <v>46.84</v>
      </c>
      <c r="E210" s="5">
        <v>47.51</v>
      </c>
      <c r="F210" s="5">
        <v>41.523400000000002</v>
      </c>
      <c r="G210" s="7">
        <v>1081200</v>
      </c>
      <c r="I210" s="4">
        <f>A215</f>
        <v>44683</v>
      </c>
      <c r="J210" s="10">
        <f>(F215-F210)/F210</f>
        <v>-6.5459475861803215E-2</v>
      </c>
      <c r="K210" s="10">
        <f>[1]SPX_20260630_MULT!J210</f>
        <v>-3.2759838348094643E-2</v>
      </c>
      <c r="L210" s="10">
        <f>LN(F215/F210)</f>
        <v>-6.7700288512878654E-2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1.5392201388438324E-2</v>
      </c>
      <c r="Q210" s="10">
        <f>[1]SPX_20260630_MULT!P210</f>
        <v>2.1999529730951827E-2</v>
      </c>
      <c r="R210" s="10">
        <f>LN(F969/F964)</f>
        <v>1.5274943167251146E-2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-5.289981548895429E-2</v>
      </c>
      <c r="W210" s="10">
        <f>[1]SPX_20260630_MULT!V210</f>
        <v>7.1425964250811736E-3</v>
      </c>
      <c r="X210" s="10">
        <f>LN(F1094/F1089)</f>
        <v>-5.4350399933242893E-2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-3.5142187224418246E-2</v>
      </c>
      <c r="AC210" s="10">
        <f>[1]SPX_20260630_MULT!AB210</f>
        <v>-8.7109161047929894E-3</v>
      </c>
      <c r="AD210" s="10">
        <f>LN(F1157/F1152)</f>
        <v>-3.5774532773393576E-2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-3.7702506690637148E-2</v>
      </c>
      <c r="AI210" s="10">
        <f>[1]SPX_20260630_MULT!AH210</f>
        <v>9.0773583954769695E-3</v>
      </c>
      <c r="AJ210" s="10">
        <f>LN(F1218/F1213)</f>
        <v>-3.8431631518360272E-2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47.41</v>
      </c>
      <c r="C211" s="5">
        <v>47.41</v>
      </c>
      <c r="D211" s="5">
        <v>46.2</v>
      </c>
      <c r="E211" s="5">
        <v>46.24</v>
      </c>
      <c r="F211" s="5">
        <v>40.413400000000003</v>
      </c>
      <c r="G211" s="7">
        <v>1092200</v>
      </c>
      <c r="I211" s="4">
        <f>A216</f>
        <v>44684</v>
      </c>
      <c r="J211" s="10">
        <f>(F216-F211)/F211</f>
        <v>-3.3521059846486588E-2</v>
      </c>
      <c r="K211" s="10">
        <f>[1]SPX_20260630_MULT!J211</f>
        <v>6.7014750573958298E-5</v>
      </c>
      <c r="L211" s="10">
        <f>LN(F216/F211)</f>
        <v>-3.4095770376105186E-2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1.520718540151225E-2</v>
      </c>
      <c r="Q211" s="10">
        <f>[1]SPX_20260630_MULT!P211</f>
        <v>8.2865505997027546E-3</v>
      </c>
      <c r="R211" s="10">
        <f>LN(F970/F965)</f>
        <v>1.5092715211661787E-2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-6.2761908374745434E-2</v>
      </c>
      <c r="W211" s="10">
        <f>[1]SPX_20260630_MULT!V211</f>
        <v>-3.373012311771369E-3</v>
      </c>
      <c r="X211" s="10">
        <f>LN(F1095/F1090)</f>
        <v>-6.4817929101402785E-2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-1.8371335156565485E-2</v>
      </c>
      <c r="AC211" s="10">
        <f>[1]SPX_20260630_MULT!AB211</f>
        <v>-1.3658525791907695E-2</v>
      </c>
      <c r="AD211" s="10">
        <f>LN(F1158/F1153)</f>
        <v>-1.8542183848572185E-2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-3.7047185417744342E-2</v>
      </c>
      <c r="AI211" s="10">
        <f>[1]SPX_20260630_MULT!AH211</f>
        <v>3.7413069374634409E-3</v>
      </c>
      <c r="AJ211" s="10">
        <f>LN(F1219/F1214)</f>
        <v>-3.7750866741421731E-2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46</v>
      </c>
      <c r="C212" s="5">
        <v>46.17</v>
      </c>
      <c r="D212" s="5">
        <v>45.36</v>
      </c>
      <c r="E212" s="5">
        <v>45.52</v>
      </c>
      <c r="F212" s="5">
        <v>39.784100000000002</v>
      </c>
      <c r="G212" s="7">
        <v>1586600</v>
      </c>
      <c r="I212" s="4">
        <f>A217</f>
        <v>44685</v>
      </c>
      <c r="J212" s="10">
        <f>(F217-F212)/F212</f>
        <v>3.0766059807812406E-3</v>
      </c>
      <c r="K212" s="10">
        <f>[1]SPX_20260630_MULT!J212</f>
        <v>2.7775098232296635E-2</v>
      </c>
      <c r="L212" s="10">
        <f>LN(F217/F212)</f>
        <v>3.0718829134658548E-3</v>
      </c>
      <c r="M212" s="10">
        <f>[1]SPX_20260630_MULT!L212</f>
        <v>2.7396367059382871E-2</v>
      </c>
      <c r="O212" s="4">
        <f>A971</f>
        <v>45784</v>
      </c>
      <c r="P212" s="10">
        <f>(F971-F966)/F966</f>
        <v>-3.1591842544019685E-3</v>
      </c>
      <c r="Q212" s="10">
        <f>[1]SPX_20260630_MULT!P212</f>
        <v>1.1172387958248207E-2</v>
      </c>
      <c r="R212" s="10">
        <f>LN(F971/F966)</f>
        <v>-3.1641850119657629E-3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-5.3020877413927352E-2</v>
      </c>
      <c r="W212" s="10">
        <f>[1]SPX_20260630_MULT!V212</f>
        <v>-1.7318560921469325E-2</v>
      </c>
      <c r="X212" s="10">
        <f>LN(F1096/F1091)</f>
        <v>-5.4478231882712287E-2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-2.6349164583607518E-2</v>
      </c>
      <c r="AC212" s="10">
        <f>[1]SPX_20260630_MULT!AB212</f>
        <v>-2.4481225438942485E-2</v>
      </c>
      <c r="AD212" s="10">
        <f>LN(F1159/F1154)</f>
        <v>-2.6702524809557104E-2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-5.4000438013456178E-2</v>
      </c>
      <c r="AI212" s="10">
        <f>[1]SPX_20260630_MULT!AH212</f>
        <v>1.6868437744955389E-2</v>
      </c>
      <c r="AJ212" s="10">
        <f>LN(F1220/F1215)</f>
        <v>-5.5513172946704464E-2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45.8</v>
      </c>
      <c r="C213" s="5">
        <v>46.71</v>
      </c>
      <c r="D213" s="5">
        <v>45.69</v>
      </c>
      <c r="E213" s="5">
        <v>46.48</v>
      </c>
      <c r="F213" s="5">
        <v>40.623199999999997</v>
      </c>
      <c r="G213" s="7">
        <v>814900</v>
      </c>
      <c r="I213" s="4">
        <f>A218</f>
        <v>44686</v>
      </c>
      <c r="J213" s="10">
        <f>(F218-F213)/F213</f>
        <v>-4.0878118907422246E-2</v>
      </c>
      <c r="K213" s="10">
        <f>[1]SPX_20260630_MULT!J213</f>
        <v>-3.2799976676384818E-2</v>
      </c>
      <c r="L213" s="10">
        <f>LN(F218/F213)</f>
        <v>-4.1737120315396802E-2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-2.7038894409650736E-3</v>
      </c>
      <c r="Q213" s="10">
        <f>[1]SPX_20260630_MULT!P213</f>
        <v>1.067064686694765E-2</v>
      </c>
      <c r="R213" s="10">
        <f>LN(F972/F967)</f>
        <v>-2.7075515528062E-3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1.3021830716200536E-2</v>
      </c>
      <c r="W213" s="10">
        <f>[1]SPX_20260630_MULT!V213</f>
        <v>-1.368530165589015E-2</v>
      </c>
      <c r="X213" s="10">
        <f>LN(F1097/F1092)</f>
        <v>1.2937775593270667E-2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-3.531966515770555E-2</v>
      </c>
      <c r="AC213" s="10">
        <f>[1]SPX_20260630_MULT!AB213</f>
        <v>-9.6987622102451168E-4</v>
      </c>
      <c r="AD213" s="10">
        <f>LN(F1160/F1155)</f>
        <v>-3.5958491752392754E-2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-4.9379624068797243E-2</v>
      </c>
      <c r="AI213" s="10">
        <f>[1]SPX_20260630_MULT!AH213</f>
        <v>3.2114139473675106E-2</v>
      </c>
      <c r="AJ213" s="10">
        <f>LN(F1221/F1216)</f>
        <v>-5.0640480221091085E-2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46.14</v>
      </c>
      <c r="C214" s="5">
        <v>46.24</v>
      </c>
      <c r="D214" s="5">
        <v>44.66</v>
      </c>
      <c r="E214" s="5">
        <v>44.76</v>
      </c>
      <c r="F214" s="5">
        <v>39.119900000000001</v>
      </c>
      <c r="G214" s="7">
        <v>2063900</v>
      </c>
      <c r="I214" s="4">
        <f>A219</f>
        <v>44687</v>
      </c>
      <c r="J214" s="10">
        <f>(F219-F214)/F214</f>
        <v>-3.3512355604181899E-3</v>
      </c>
      <c r="K214" s="10">
        <f>[1]SPX_20260630_MULT!J214</f>
        <v>-2.0790283437024291E-3</v>
      </c>
      <c r="L214" s="10">
        <f>LN(F219/F214)</f>
        <v>-3.3568635275891072E-3</v>
      </c>
      <c r="M214" s="10">
        <f>[1]SPX_20260630_MULT!L214</f>
        <v>-2.0811925232433986E-3</v>
      </c>
      <c r="O214" s="4">
        <f>A973</f>
        <v>45786</v>
      </c>
      <c r="P214" s="10">
        <f>(F973-F968)/F968</f>
        <v>1.2274066028313108E-3</v>
      </c>
      <c r="Q214" s="10">
        <f>[1]SPX_20260630_MULT!P214</f>
        <v>-4.7056890008684363E-3</v>
      </c>
      <c r="R214" s="10">
        <f>LN(F973/F968)</f>
        <v>1.2266539551538014E-3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1.8561196054123482E-2</v>
      </c>
      <c r="W214" s="10">
        <f>[1]SPX_20260630_MULT!V214</f>
        <v>-1.4953813939317348E-2</v>
      </c>
      <c r="X214" s="10">
        <f>LN(F1098/F1093)</f>
        <v>1.8391039370761933E-2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-2.7161322277077522E-2</v>
      </c>
      <c r="AC214" s="10">
        <f>[1]SPX_20260630_MULT!AB214</f>
        <v>-1.6656203115861562E-3</v>
      </c>
      <c r="AD214" s="10">
        <f>LN(F1161/F1156)</f>
        <v>-2.7537009388197399E-2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-1.3088092319397972E-2</v>
      </c>
      <c r="AI214" s="10">
        <f>[1]SPX_20260630_MULT!AH214</f>
        <v>1.77692781052954E-2</v>
      </c>
      <c r="AJ214" s="10">
        <f>LN(F1222/F1217)</f>
        <v>-1.3174496135146199E-2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45.04</v>
      </c>
      <c r="C215" s="5">
        <v>45.35</v>
      </c>
      <c r="D215" s="5">
        <v>44.06</v>
      </c>
      <c r="E215" s="5">
        <v>44.4</v>
      </c>
      <c r="F215" s="5">
        <v>38.805300000000003</v>
      </c>
      <c r="G215" s="7">
        <v>1678200</v>
      </c>
      <c r="I215" s="4">
        <f>A220</f>
        <v>44690</v>
      </c>
      <c r="J215" s="10">
        <f>(F220-F215)/F215</f>
        <v>-2.2074304283177817E-2</v>
      </c>
      <c r="K215" s="10">
        <f>[1]SPX_20260630_MULT!J215</f>
        <v>-3.9500576108576768E-2</v>
      </c>
      <c r="L215" s="10">
        <f>LN(F220/F215)</f>
        <v>-2.2321587583293737E-2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-4.3521377307951734E-2</v>
      </c>
      <c r="Q215" s="10">
        <f>[1]SPX_20260630_MULT!P215</f>
        <v>3.4300348548245471E-2</v>
      </c>
      <c r="R215" s="10">
        <f>LN(F974/F969)</f>
        <v>-4.4496839863294668E-2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1.5885468771390375E-2</v>
      </c>
      <c r="W215" s="10">
        <f>[1]SPX_20260630_MULT!V215</f>
        <v>-1.628613150825621E-2</v>
      </c>
      <c r="X215" s="10">
        <f>LN(F1099/F1094)</f>
        <v>1.5760615214843881E-2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3.1263524901949339E-3</v>
      </c>
      <c r="AC215" s="10">
        <f>[1]SPX_20260630_MULT!AB215</f>
        <v>3.4693059874540359E-3</v>
      </c>
      <c r="AD215" s="10">
        <f>LN(F1162/F1157)</f>
        <v>3.1214756121646105E-3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-1.4725551179848724E-2</v>
      </c>
      <c r="AI215" s="10">
        <f>[1]SPX_20260630_MULT!AH215</f>
        <v>2.3348547142391134E-2</v>
      </c>
      <c r="AJ215" s="10">
        <f>LN(F1223/F1218)</f>
        <v>-1.4835048375880112E-2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44.6</v>
      </c>
      <c r="C216" s="5">
        <v>45.55</v>
      </c>
      <c r="D216" s="5">
        <v>44.33</v>
      </c>
      <c r="E216" s="5">
        <v>44.69</v>
      </c>
      <c r="F216" s="5">
        <v>39.058700000000002</v>
      </c>
      <c r="G216" s="7">
        <v>1389300</v>
      </c>
      <c r="I216" s="4">
        <f>A221</f>
        <v>44691</v>
      </c>
      <c r="J216" s="10">
        <f>(F221-F216)/F216</f>
        <v>-5.4374569558126681E-2</v>
      </c>
      <c r="K216" s="10">
        <f>[1]SPX_20260630_MULT!J216</f>
        <v>-4.1774837862952142E-2</v>
      </c>
      <c r="L216" s="10">
        <f>LN(F221/F216)</f>
        <v>-5.5908739246628029E-2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-8.8320570585739389E-2</v>
      </c>
      <c r="Q216" s="10">
        <f>[1]SPX_20260630_MULT!P216</f>
        <v>4.9874099998961904E-2</v>
      </c>
      <c r="R216" s="10">
        <f>LN(F975/F970)</f>
        <v>-9.2466853534648188E-2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3.0987754925822456E-2</v>
      </c>
      <c r="W216" s="10">
        <f>[1]SPX_20260630_MULT!V216</f>
        <v>-2.8517345273918388E-3</v>
      </c>
      <c r="X216" s="10">
        <f>LN(F1100/F1095)</f>
        <v>3.0517328073722115E-2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1.0329830141970501E-2</v>
      </c>
      <c r="AC216" s="10">
        <f>[1]SPX_20260630_MULT!AB216</f>
        <v>8.5358692919116491E-3</v>
      </c>
      <c r="AD216" s="10">
        <f>LN(F1163/F1158)</f>
        <v>1.027684203958917E-2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-1.0012365870198256E-2</v>
      </c>
      <c r="AI216" s="10">
        <f>[1]SPX_20260630_MULT!AH216</f>
        <v>2.9454223518383466E-2</v>
      </c>
      <c r="AJ216" s="10">
        <f>LN(F1224/F1219)</f>
        <v>-1.0062826709489908E-2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44.98</v>
      </c>
      <c r="C217" s="5">
        <v>45.67</v>
      </c>
      <c r="D217" s="5">
        <v>44.51</v>
      </c>
      <c r="E217" s="5">
        <v>45.66</v>
      </c>
      <c r="F217" s="5">
        <v>39.906500000000001</v>
      </c>
      <c r="G217" s="7">
        <v>1323100</v>
      </c>
      <c r="I217" s="4">
        <f>A222</f>
        <v>44692</v>
      </c>
      <c r="J217" s="10">
        <f>(F222-F217)/F217</f>
        <v>-5.5191510154987293E-2</v>
      </c>
      <c r="K217" s="10">
        <f>[1]SPX_20260630_MULT!J217</f>
        <v>-8.4878041679236862E-2</v>
      </c>
      <c r="L217" s="10">
        <f>LN(F222/F217)</f>
        <v>-5.6773028274610365E-2</v>
      </c>
      <c r="M217" s="10">
        <f>[1]SPX_20260630_MULT!L217</f>
        <v>-8.8697934806388143E-2</v>
      </c>
      <c r="O217" s="4">
        <f>A976</f>
        <v>45791</v>
      </c>
      <c r="P217" s="10">
        <f>(F976-F971)/F971</f>
        <v>-9.0960778964491201E-2</v>
      </c>
      <c r="Q217" s="10">
        <f>[1]SPX_20260630_MULT!P217</f>
        <v>4.6401583526359293E-2</v>
      </c>
      <c r="R217" s="10">
        <f>LN(F976/F971)</f>
        <v>-9.5367038281677738E-2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2.7604070503300784E-2</v>
      </c>
      <c r="W217" s="10">
        <f>[1]SPX_20260630_MULT!V217</f>
        <v>1.1084626446962054E-2</v>
      </c>
      <c r="X217" s="10">
        <f>LN(F1101/F1096)</f>
        <v>2.7229947420620213E-2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3.3083267573965867E-2</v>
      </c>
      <c r="AC217" s="10">
        <f>[1]SPX_20260630_MULT!AB217</f>
        <v>5.054115748618946E-3</v>
      </c>
      <c r="AD217" s="10">
        <f>LN(F1164/F1159)</f>
        <v>3.2547794414509848E-2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2.2405155635476664E-2</v>
      </c>
      <c r="AI217" s="10">
        <f>[1]SPX_20260630_MULT!AH217</f>
        <v>1.9525086179366744E-2</v>
      </c>
      <c r="AJ217" s="10">
        <f>LN(F1225/F1220)</f>
        <v>2.2157847307875941E-2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45.44</v>
      </c>
      <c r="C218" s="5">
        <v>45.78</v>
      </c>
      <c r="D218" s="5">
        <v>44.23</v>
      </c>
      <c r="E218" s="5">
        <v>44.58</v>
      </c>
      <c r="F218" s="5">
        <v>38.962600000000002</v>
      </c>
      <c r="G218" s="7">
        <v>734000</v>
      </c>
      <c r="I218" s="4">
        <f>A223</f>
        <v>44693</v>
      </c>
      <c r="J218" s="10">
        <f>(F223-F218)/F218</f>
        <v>-1.2709624101061122E-2</v>
      </c>
      <c r="K218" s="10">
        <f>[1]SPX_20260630_MULT!J218</f>
        <v>-5.2277981892897958E-2</v>
      </c>
      <c r="L218" s="10">
        <f>LN(F223/F218)</f>
        <v>-1.279108231162749E-2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-5.2198070991230291E-2</v>
      </c>
      <c r="Q218" s="10">
        <f>[1]SPX_20260630_MULT!P218</f>
        <v>4.4666840479716155E-2</v>
      </c>
      <c r="R218" s="10">
        <f>LN(F977/F972)</f>
        <v>-5.3609734201965555E-2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-6.440168837558575E-3</v>
      </c>
      <c r="W218" s="10">
        <f>[1]SPX_20260630_MULT!V218</f>
        <v>8.0381943678094828E-3</v>
      </c>
      <c r="X218" s="10">
        <f>LN(F1102/F1097)</f>
        <v>-6.4609961941715392E-3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7.155436395062395E-2</v>
      </c>
      <c r="AC218" s="10">
        <f>[1]SPX_20260630_MULT!AB218</f>
        <v>-1.3866956532953164E-2</v>
      </c>
      <c r="AD218" s="10">
        <f>LN(F1165/F1160)</f>
        <v>6.91102709492806E-2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1.8891156078532586E-2</v>
      </c>
      <c r="AI218" s="10">
        <f>[1]SPX_20260630_MULT!AH218</f>
        <v>1.0744815108184829E-2</v>
      </c>
      <c r="AJ218" s="10">
        <f>LN(F1226/F1221)</f>
        <v>1.8714934088543519E-2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44.25</v>
      </c>
      <c r="C219" s="5">
        <v>44.87</v>
      </c>
      <c r="D219" s="5">
        <v>44.08</v>
      </c>
      <c r="E219" s="5">
        <v>44.61</v>
      </c>
      <c r="F219" s="5">
        <v>38.988799999999998</v>
      </c>
      <c r="G219" s="7">
        <v>1236100</v>
      </c>
      <c r="I219" s="4">
        <f>A224</f>
        <v>44694</v>
      </c>
      <c r="J219" s="10">
        <f>(F224-F219)/F219</f>
        <v>2.2942486047275137E-2</v>
      </c>
      <c r="K219" s="10">
        <f>[1]SPX_20260630_MULT!J219</f>
        <v>-2.4118773815342508E-2</v>
      </c>
      <c r="L219" s="10">
        <f>LN(F224/F219)</f>
        <v>2.2683264516383084E-2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-3.8603087323712537E-2</v>
      </c>
      <c r="Q219" s="10">
        <f>[1]SPX_20260630_MULT!P219</f>
        <v>5.2733999207266513E-2</v>
      </c>
      <c r="R219" s="10">
        <f>LN(F978/F973)</f>
        <v>-3.9367934806518123E-2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2.004863269313284E-2</v>
      </c>
      <c r="W219" s="10">
        <f>[1]SPX_20260630_MULT!V219</f>
        <v>2.5549974571150574E-3</v>
      </c>
      <c r="X219" s="10">
        <f>LN(F1103/F1098)</f>
        <v>1.985030527048158E-2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5.151381973512844E-2</v>
      </c>
      <c r="AC219" s="10">
        <f>[1]SPX_20260630_MULT!AB219</f>
        <v>-1.4202333192606342E-2</v>
      </c>
      <c r="AD219" s="10">
        <f>LN(F1166/F1162)</f>
        <v>5.0230858951215249E-2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4.1278730478264657E-3</v>
      </c>
      <c r="AI219" s="10">
        <f>[1]SPX_20260630_MULT!AH219</f>
        <v>2.2370460451267421E-2</v>
      </c>
      <c r="AJ219" s="10">
        <f>LN(F1227/F1222)</f>
        <v>4.1193767529362525E-3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44.67</v>
      </c>
      <c r="C220" s="5">
        <v>44.77</v>
      </c>
      <c r="D220" s="5">
        <v>43.2</v>
      </c>
      <c r="E220" s="5">
        <v>43.42</v>
      </c>
      <c r="F220" s="5">
        <v>37.948700000000002</v>
      </c>
      <c r="G220" s="7">
        <v>1116700</v>
      </c>
      <c r="I220" s="4">
        <f>A225</f>
        <v>44697</v>
      </c>
      <c r="J220" s="10">
        <f>(F225-F220)/F220</f>
        <v>5.3298268451883644E-2</v>
      </c>
      <c r="K220" s="10">
        <f>[1]SPX_20260630_MULT!J220</f>
        <v>4.201701726781761E-3</v>
      </c>
      <c r="L220" s="10">
        <f>LN(F225/F220)</f>
        <v>5.192644893219097E-2</v>
      </c>
      <c r="M220" s="10">
        <f>[1]SPX_20260630_MULT!L220</f>
        <v>4.1928992264543413E-3</v>
      </c>
      <c r="O220" s="4">
        <f>A979</f>
        <v>45796</v>
      </c>
      <c r="P220" s="10">
        <f>(F979-F974)/F974</f>
        <v>9.1788962878245027E-3</v>
      </c>
      <c r="Q220" s="10">
        <f>[1]SPX_20260630_MULT!P220</f>
        <v>2.0432292934218197E-2</v>
      </c>
      <c r="R220" s="10">
        <f>LN(F979/F974)</f>
        <v>9.1370262381625118E-3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9.3215990546233925E-3</v>
      </c>
      <c r="W220" s="10">
        <f>[1]SPX_20260630_MULT!V220</f>
        <v>7.8916005199034195E-4</v>
      </c>
      <c r="X220" s="10">
        <f>LN(F1104/F1099)</f>
        <v>9.2784210680036412E-3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4.0597657029182103E-2</v>
      </c>
      <c r="AC220" s="10">
        <f>[1]SPX_20260630_MULT!AB220</f>
        <v>-8.666766299738643E-3</v>
      </c>
      <c r="AD220" s="10">
        <f>LN(F1167/F1163)</f>
        <v>3.979521831395124E-2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-3.1755095224884466E-3</v>
      </c>
      <c r="AI220" s="10">
        <f>[1]SPX_20260630_MULT!AH220</f>
        <v>1.2931594500607258E-3</v>
      </c>
      <c r="AJ220" s="10">
        <f>LN(F1228/F1223)</f>
        <v>-3.1805621521365703E-3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43.47</v>
      </c>
      <c r="C221" s="5">
        <v>44.19</v>
      </c>
      <c r="D221" s="5">
        <v>42.03</v>
      </c>
      <c r="E221" s="5">
        <v>42.26</v>
      </c>
      <c r="F221" s="5">
        <v>36.934899999999999</v>
      </c>
      <c r="G221" s="7">
        <v>1220800</v>
      </c>
      <c r="I221" s="4">
        <f>A226</f>
        <v>44698</v>
      </c>
      <c r="J221" s="10">
        <f>(F226-F221)/F221</f>
        <v>8.9828319556841854E-2</v>
      </c>
      <c r="K221" s="10">
        <f>[1]SPX_20260630_MULT!J221</f>
        <v>2.1944264630534466E-2</v>
      </c>
      <c r="L221" s="10">
        <f>LN(F226/F221)</f>
        <v>8.6020178842115172E-2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5.0507792805021968E-2</v>
      </c>
      <c r="Q221" s="10">
        <f>[1]SPX_20260630_MULT!P221</f>
        <v>9.1581999357247031E-3</v>
      </c>
      <c r="R221" s="10">
        <f>LN(F980/F975)</f>
        <v>4.9273659462002142E-2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2.6287550839872175E-2</v>
      </c>
      <c r="W221" s="10">
        <f>[1]SPX_20260630_MULT!V221</f>
        <v>-2.3420656386654273E-2</v>
      </c>
      <c r="X221" s="10">
        <f>LN(F1105/F1100)</f>
        <v>2.5947971458449577E-2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1.3218129214864529E-2</v>
      </c>
      <c r="AC221" s="10">
        <f>[1]SPX_20260630_MULT!AB221</f>
        <v>4.2633285601521957E-3</v>
      </c>
      <c r="AD221" s="10">
        <f>LN(F1168/F1164)</f>
        <v>1.3131532012214142E-2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3.4920890751350444E-4</v>
      </c>
      <c r="AI221" s="10">
        <f>[1]SPX_20260630_MULT!AH221</f>
        <v>-1.3206809668490818E-3</v>
      </c>
      <c r="AJ221" s="10">
        <f>LN(F1229/F1224)</f>
        <v>3.4914794827415967E-4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42.11</v>
      </c>
      <c r="C222" s="5">
        <v>43.65</v>
      </c>
      <c r="D222" s="5">
        <v>42.1</v>
      </c>
      <c r="E222" s="5">
        <v>43.14</v>
      </c>
      <c r="F222" s="5">
        <v>37.704000000000001</v>
      </c>
      <c r="G222" s="7">
        <v>2258000</v>
      </c>
      <c r="I222" s="4">
        <f>A227</f>
        <v>44699</v>
      </c>
      <c r="J222" s="10">
        <f>(F227-F222)/F222</f>
        <v>4.9870040314024991E-2</v>
      </c>
      <c r="K222" s="10">
        <f>[1]SPX_20260630_MULT!J222</f>
        <v>-2.9223568660736452E-3</v>
      </c>
      <c r="L222" s="10">
        <f>LN(F227/F222)</f>
        <v>4.8666385379653752E-2</v>
      </c>
      <c r="M222" s="10">
        <f>[1]SPX_20260630_MULT!L222</f>
        <v>-2.9266352883175134E-3</v>
      </c>
      <c r="O222" s="4">
        <f>A981</f>
        <v>45798</v>
      </c>
      <c r="P222" s="10">
        <f>(F981-F976)/F976</f>
        <v>5.2218984284941039E-2</v>
      </c>
      <c r="Q222" s="10">
        <f>[1]SPX_20260630_MULT!P222</f>
        <v>-8.1407803009754167E-3</v>
      </c>
      <c r="R222" s="10">
        <f>LN(F981/F976)</f>
        <v>5.0901252619912289E-2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8.8795377432420808E-4</v>
      </c>
      <c r="W222" s="10">
        <f>[1]SPX_20260630_MULT!V222</f>
        <v>-3.3489581464251406E-2</v>
      </c>
      <c r="X222" s="10">
        <f>LN(F1106/F1101)</f>
        <v>8.8755977658886711E-4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-2.6428025290024925E-2</v>
      </c>
      <c r="AC222" s="10">
        <f>[1]SPX_20260630_MULT!AB222</f>
        <v>1.0728214932165444E-2</v>
      </c>
      <c r="AD222" s="10">
        <f>LN(F1169/F1165)</f>
        <v>-2.6783522942950468E-2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-2.2906793048973077E-2</v>
      </c>
      <c r="AI222" s="10">
        <f>[1]SPX_20260630_MULT!AH222</f>
        <v>-6.3972806976545712E-3</v>
      </c>
      <c r="AJ222" s="10">
        <f>LN(F1230/F1225)</f>
        <v>-2.3173230311633479E-2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42.88</v>
      </c>
      <c r="C223" s="5">
        <v>43.76</v>
      </c>
      <c r="D223" s="5">
        <v>42.6</v>
      </c>
      <c r="E223" s="5">
        <v>43.74</v>
      </c>
      <c r="F223" s="5">
        <v>38.467399999999998</v>
      </c>
      <c r="G223" s="7">
        <v>2899800</v>
      </c>
      <c r="I223" s="4">
        <f>A228</f>
        <v>44700</v>
      </c>
      <c r="J223" s="10">
        <f>(F228-F223)/F223</f>
        <v>4.4123075643272114E-2</v>
      </c>
      <c r="K223" s="10">
        <f>[1]SPX_20260630_MULT!J223</f>
        <v>-7.4527997533689362E-3</v>
      </c>
      <c r="L223" s="10">
        <f>LN(F228/F223)</f>
        <v>4.3177371059333683E-2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1.0480477462083549E-2</v>
      </c>
      <c r="Q223" s="10">
        <f>[1]SPX_20260630_MULT!P223</f>
        <v>-1.2662038838991202E-2</v>
      </c>
      <c r="R223" s="10">
        <f>LN(F982/F977)</f>
        <v>1.0425937993647938E-2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-2.0214604243607281E-2</v>
      </c>
      <c r="W223" s="10">
        <f>[1]SPX_20260630_MULT!V223</f>
        <v>-3.0471776498218819E-2</v>
      </c>
      <c r="X223" s="10">
        <f>LN(F1107/F1102)</f>
        <v>-2.0421715220047754E-2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-1.1326659435623011E-2</v>
      </c>
      <c r="AC223" s="10">
        <f>[1]SPX_20260630_MULT!AB223</f>
        <v>2.3113819918374608E-4</v>
      </c>
      <c r="AD223" s="10">
        <f>LN(F1170/F1165)</f>
        <v>-1.139129457288387E-2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-3.58839050131926E-2</v>
      </c>
      <c r="AI223" s="10">
        <f>[1]SPX_20260630_MULT!AH223</f>
        <v>-1.5160018967117375E-3</v>
      </c>
      <c r="AJ223" s="10">
        <f>LN(F1231/F1226)</f>
        <v>-3.6543561138520003E-2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44.28</v>
      </c>
      <c r="C224" s="5">
        <v>45.77</v>
      </c>
      <c r="D224" s="5">
        <v>44.17</v>
      </c>
      <c r="E224" s="5">
        <v>45.35</v>
      </c>
      <c r="F224" s="5">
        <v>39.883299999999998</v>
      </c>
      <c r="G224" s="7">
        <v>1873000</v>
      </c>
      <c r="I224" s="4">
        <f>A229</f>
        <v>44701</v>
      </c>
      <c r="J224" s="10">
        <f>(F229-F224)/F224</f>
        <v>1.6538250345382772E-2</v>
      </c>
      <c r="K224" s="10">
        <f>[1]SPX_20260630_MULT!J224</f>
        <v>-3.0450584644475549E-2</v>
      </c>
      <c r="L224" s="10">
        <f>LN(F229/F224)</f>
        <v>1.6402982837598216E-2</v>
      </c>
      <c r="M224" s="10">
        <f>[1]SPX_20260630_MULT!L224</f>
        <v>-3.0923835659700402E-2</v>
      </c>
      <c r="O224" s="4">
        <f>A983</f>
        <v>45800</v>
      </c>
      <c r="P224" s="10">
        <f>(F983-F978)/F978</f>
        <v>0</v>
      </c>
      <c r="Q224" s="10">
        <f>[1]SPX_20260630_MULT!P224</f>
        <v>-2.6107784768809338E-2</v>
      </c>
      <c r="R224" s="10">
        <f>LN(F983/F978)</f>
        <v>0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-3.2040364689565198E-2</v>
      </c>
      <c r="W224" s="10">
        <f>[1]SPX_20260630_MULT!V224</f>
        <v>-2.9496206168878786E-2</v>
      </c>
      <c r="X224" s="10">
        <f>LN(F1108/F1103)</f>
        <v>-3.2564891634458137E-2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4.0394000790039512E-3</v>
      </c>
      <c r="AC224" s="10">
        <f>[1]SPX_20260630_MULT!AB224</f>
        <v>6.8461336374942994E-3</v>
      </c>
      <c r="AD224" s="10">
        <f>LN(F1171/F1166)</f>
        <v>4.0312636061246316E-3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-1.3862969874699975E-2</v>
      </c>
      <c r="AI224" s="10">
        <f>[1]SPX_20260630_MULT!AH224</f>
        <v>-7.4020796979359553E-3</v>
      </c>
      <c r="AJ224" s="10">
        <f>LN(F1232/F1227)</f>
        <v>-1.3959958249433189E-2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45.21</v>
      </c>
      <c r="C225" s="5">
        <v>46.05</v>
      </c>
      <c r="D225" s="5">
        <v>44.86</v>
      </c>
      <c r="E225" s="5">
        <v>45.45</v>
      </c>
      <c r="F225" s="5">
        <v>39.971299999999999</v>
      </c>
      <c r="G225" s="7">
        <v>1483400</v>
      </c>
      <c r="I225" s="4">
        <f>A230</f>
        <v>44704</v>
      </c>
      <c r="J225" s="10">
        <f>(F230-F225)/F225</f>
        <v>1.2979312656831247E-2</v>
      </c>
      <c r="K225" s="10">
        <f>[1]SPX_20260630_MULT!J225</f>
        <v>-8.5478828645637658E-3</v>
      </c>
      <c r="L225" s="10">
        <f>LN(F230/F225)</f>
        <v>1.2895803199015517E-2</v>
      </c>
      <c r="M225" s="10">
        <f>[1]SPX_20260630_MULT!L225</f>
        <v>-8.5846255465558234E-3</v>
      </c>
      <c r="O225" s="4">
        <f>A984</f>
        <v>45804</v>
      </c>
      <c r="P225" s="10">
        <f>(F984-F980)/F980</f>
        <v>-1.2209722420003928E-2</v>
      </c>
      <c r="Q225" s="10">
        <f>[1]SPX_20260630_MULT!P225</f>
        <v>-3.1849385401130676E-3</v>
      </c>
      <c r="R225" s="10">
        <f>LN(F984/F980)</f>
        <v>-1.2284873422535772E-2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1.134347519096221E-2</v>
      </c>
      <c r="W225" s="10">
        <f>[1]SPX_20260630_MULT!V225</f>
        <v>-1.9470977151709416E-2</v>
      </c>
      <c r="X225" s="10">
        <f>LN(F1109/F1104)</f>
        <v>1.1279620412591658E-2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2.412684597311689E-2</v>
      </c>
      <c r="AC225" s="10">
        <f>[1]SPX_20260630_MULT!AB225</f>
        <v>9.4196888467503043E-3</v>
      </c>
      <c r="AD225" s="10">
        <f>LN(F1172/F1167)</f>
        <v>2.3840391966309011E-2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1.161848149148878E-2</v>
      </c>
      <c r="AI225" s="10">
        <f>[1]SPX_20260630_MULT!AH225</f>
        <v>8.769142486032477E-3</v>
      </c>
      <c r="AJ225" s="10">
        <f>LN(F1233/F1228)</f>
        <v>1.1551505211326711E-2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45.79</v>
      </c>
      <c r="C226" s="5">
        <v>45.99</v>
      </c>
      <c r="D226" s="5">
        <v>44.8</v>
      </c>
      <c r="E226" s="5">
        <v>45.77</v>
      </c>
      <c r="F226" s="5">
        <v>40.252699999999997</v>
      </c>
      <c r="G226" s="7">
        <v>987200</v>
      </c>
      <c r="I226" s="4">
        <f>A231</f>
        <v>44705</v>
      </c>
      <c r="J226" s="10">
        <f>(F231-F226)/F226</f>
        <v>6.5535976468660082E-3</v>
      </c>
      <c r="K226" s="10">
        <f>[1]SPX_20260630_MULT!J226</f>
        <v>-3.6041942452231274E-2</v>
      </c>
      <c r="L226" s="10">
        <f>LN(F231/F226)</f>
        <v>6.5322161919354705E-3</v>
      </c>
      <c r="M226" s="10">
        <f>[1]SPX_20260630_MULT!L226</f>
        <v>-3.6707494086000068E-2</v>
      </c>
      <c r="O226" s="4">
        <f>A985</f>
        <v>45805</v>
      </c>
      <c r="P226" s="10">
        <f>(F985-F981)/F981</f>
        <v>-1.9799816076021978E-2</v>
      </c>
      <c r="Q226" s="10">
        <f>[1]SPX_20260630_MULT!P226</f>
        <v>7.5180210059869685E-3</v>
      </c>
      <c r="R226" s="10">
        <f>LN(F985/F981)</f>
        <v>-1.9998458867472674E-2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-2.499196686778861E-4</v>
      </c>
      <c r="W226" s="10">
        <f>[1]SPX_20260630_MULT!V226</f>
        <v>4.9022615546028383E-3</v>
      </c>
      <c r="X226" s="10">
        <f>LN(F1110/F1105)</f>
        <v>-2.4995090380261947E-4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1.765156932959153E-2</v>
      </c>
      <c r="AC226" s="10">
        <f>[1]SPX_20260630_MULT!AB226</f>
        <v>6.8450236473476542E-3</v>
      </c>
      <c r="AD226" s="10">
        <f>LN(F1173/F1168)</f>
        <v>1.749758972688863E-2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1.0778765831312084E-3</v>
      </c>
      <c r="AI226" s="10">
        <f>[1]SPX_20260630_MULT!AH226</f>
        <v>2.2507771725921135E-2</v>
      </c>
      <c r="AJ226" s="10">
        <f>LN(F1234/F1230)</f>
        <v>1.0772960912619049E-3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45.88</v>
      </c>
      <c r="C227" s="5">
        <v>46.1</v>
      </c>
      <c r="D227" s="5">
        <v>44.79</v>
      </c>
      <c r="E227" s="5">
        <v>45.01</v>
      </c>
      <c r="F227" s="5">
        <v>39.584299999999999</v>
      </c>
      <c r="G227" s="7">
        <v>967100</v>
      </c>
      <c r="I227" s="4">
        <f>A232</f>
        <v>44706</v>
      </c>
      <c r="J227" s="10">
        <f>(F232-F227)/F227</f>
        <v>2.243818887791366E-2</v>
      </c>
      <c r="K227" s="10">
        <f>[1]SPX_20260630_MULT!J227</f>
        <v>1.4030221986253243E-2</v>
      </c>
      <c r="L227" s="10">
        <f>LN(F232/F227)</f>
        <v>2.2190156132440408E-2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-3.8900882058009972E-3</v>
      </c>
      <c r="Q227" s="10">
        <f>[1]SPX_20260630_MULT!P227</f>
        <v>1.2009582729559964E-2</v>
      </c>
      <c r="R227" s="10">
        <f>LN(F986/F982)</f>
        <v>-3.8976742789788889E-3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9.4518302677108618E-3</v>
      </c>
      <c r="W227" s="10">
        <f>[1]SPX_20260630_MULT!V227</f>
        <v>2.2450191994650114E-2</v>
      </c>
      <c r="X227" s="10">
        <f>LN(F1111/F1106)</f>
        <v>9.4074412060504344E-3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3.3349944816825731E-2</v>
      </c>
      <c r="AC227" s="10">
        <f>[1]SPX_20260630_MULT!AB227</f>
        <v>-4.4330062314984929E-3</v>
      </c>
      <c r="AD227" s="10">
        <f>LN(F1174/F1169)</f>
        <v>3.2805898322965529E-2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1.4778325123152686E-2</v>
      </c>
      <c r="AI227" s="10">
        <f>[1]SPX_20260630_MULT!AH227</f>
        <v>1.1758010906654943E-2</v>
      </c>
      <c r="AJ227" s="10">
        <f>LN(F1235/F1231)</f>
        <v>1.4670189747793621E-2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44.97</v>
      </c>
      <c r="C228" s="5">
        <v>45.75</v>
      </c>
      <c r="D228" s="5">
        <v>44.53</v>
      </c>
      <c r="E228" s="5">
        <v>45.67</v>
      </c>
      <c r="F228" s="5">
        <v>40.164700000000003</v>
      </c>
      <c r="G228" s="7">
        <v>1509900</v>
      </c>
      <c r="I228" s="4">
        <f>A233</f>
        <v>44707</v>
      </c>
      <c r="J228" s="10">
        <f>(F233-F228)/F228</f>
        <v>3.9412718133086267E-3</v>
      </c>
      <c r="K228" s="10">
        <f>[1]SPX_20260630_MULT!J228</f>
        <v>4.0261100956472902E-2</v>
      </c>
      <c r="L228" s="10">
        <f>LN(F233/F228)</f>
        <v>3.9335253488325724E-3</v>
      </c>
      <c r="M228" s="10">
        <f>[1]SPX_20260630_MULT!L228</f>
        <v>3.947174025533487E-2</v>
      </c>
      <c r="O228" s="4">
        <f>A987</f>
        <v>45807</v>
      </c>
      <c r="P228" s="10">
        <f>(F987-F983)/F983</f>
        <v>-8.4910567804409778E-3</v>
      </c>
      <c r="Q228" s="10">
        <f>[1]SPX_20260630_MULT!P228</f>
        <v>1.8761585531227438E-2</v>
      </c>
      <c r="R228" s="10">
        <f>LN(F987/F983)</f>
        <v>-8.5273111743530607E-3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2.5332045849327158E-2</v>
      </c>
      <c r="W228" s="10">
        <f>[1]SPX_20260630_MULT!V228</f>
        <v>2.5661786959007719E-2</v>
      </c>
      <c r="X228" s="10">
        <f>LN(F1112/F1107)</f>
        <v>2.5016507300891364E-2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2.2147199227160429E-2</v>
      </c>
      <c r="AC228" s="10">
        <f>[1]SPX_20260630_MULT!AB228</f>
        <v>6.4158677927681025E-3</v>
      </c>
      <c r="AD228" s="10">
        <f>LN(F1175/F1170)</f>
        <v>2.1905511965059694E-2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-8.1103000811031164E-3</v>
      </c>
      <c r="AI228" s="10">
        <f>[1]SPX_20260630_MULT!AH228</f>
        <v>1.5835745278790083E-2</v>
      </c>
      <c r="AJ228" s="10">
        <f>LN(F1236/F1232)</f>
        <v>-8.1433674771720817E-3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45.9</v>
      </c>
      <c r="C229" s="5">
        <v>46.14</v>
      </c>
      <c r="D229" s="5">
        <v>45.11</v>
      </c>
      <c r="E229" s="5">
        <v>46.1</v>
      </c>
      <c r="F229" s="5">
        <v>40.542900000000003</v>
      </c>
      <c r="G229" s="7">
        <v>1059000</v>
      </c>
      <c r="I229" s="4">
        <f>A234</f>
        <v>44708</v>
      </c>
      <c r="J229" s="10">
        <f>(F234-F229)/F229</f>
        <v>6.7237420115481882E-3</v>
      </c>
      <c r="K229" s="10">
        <f>[1]SPX_20260630_MULT!J229</f>
        <v>6.584372972902458E-2</v>
      </c>
      <c r="L229" s="10">
        <f>LN(F234/F229)</f>
        <v>6.701238473899012E-3</v>
      </c>
      <c r="M229" s="10">
        <f>[1]SPX_20260630_MULT!L229</f>
        <v>6.376671999664045E-2</v>
      </c>
      <c r="O229" s="4">
        <f>A988</f>
        <v>45810</v>
      </c>
      <c r="P229" s="10">
        <f>(F988-F983)/F983</f>
        <v>-7.9762047670494576E-3</v>
      </c>
      <c r="Q229" s="10">
        <f>[1]SPX_20260630_MULT!P229</f>
        <v>2.2940588298123628E-2</v>
      </c>
      <c r="R229" s="10">
        <f>LN(F988/F983)</f>
        <v>-8.0081848549603471E-3</v>
      </c>
      <c r="S229" s="10">
        <f>[1]SPX_20260630_MULT!R229</f>
        <v>2.26814093281026E-2</v>
      </c>
      <c r="U229" s="4">
        <f>A1113</f>
        <v>45989</v>
      </c>
      <c r="V229" s="10">
        <f>(F1113-F1109)/F1109</f>
        <v>-1.3209171018525307E-2</v>
      </c>
      <c r="W229" s="10">
        <f>[1]SPX_20260630_MULT!V229</f>
        <v>3.7270932190691358E-2</v>
      </c>
      <c r="X229" s="10">
        <f>LN(F1113/F1109)</f>
        <v>-1.3297188065425332E-2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8.8027007132523236E-3</v>
      </c>
      <c r="AC229" s="10">
        <f>[1]SPX_20260630_MULT!AB229</f>
        <v>-1.0658803485561251E-2</v>
      </c>
      <c r="AD229" s="10">
        <f>LN(F1176/F1171)</f>
        <v>8.7641828192836745E-3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-1.4690170940170865E-2</v>
      </c>
      <c r="AI229" s="10">
        <f>[1]SPX_20260630_MULT!AH229</f>
        <v>1.4262269248499139E-2</v>
      </c>
      <c r="AJ229" s="10">
        <f>LN(F1237/F1233)</f>
        <v>-1.4799140000806982E-2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46.51</v>
      </c>
      <c r="C230" s="5">
        <v>46.77</v>
      </c>
      <c r="D230" s="5">
        <v>45.86</v>
      </c>
      <c r="E230" s="5">
        <v>46.04</v>
      </c>
      <c r="F230" s="5">
        <v>40.490099999999998</v>
      </c>
      <c r="G230" s="7">
        <v>1426000</v>
      </c>
      <c r="I230" s="4">
        <f>A235</f>
        <v>44712</v>
      </c>
      <c r="J230" s="10">
        <f>(F235-F231)/F231</f>
        <v>4.1242456776868141E-3</v>
      </c>
      <c r="K230" s="10">
        <f>[1]SPX_20260630_MULT!J230</f>
        <v>4.8375204238002054E-2</v>
      </c>
      <c r="L230" s="10">
        <f>LN(F235/F231)</f>
        <v>4.1157642880412593E-3</v>
      </c>
      <c r="M230" s="10">
        <f>[1]SPX_20260630_MULT!L230</f>
        <v>4.7241541136300205E-2</v>
      </c>
      <c r="O230" s="4">
        <f>A989</f>
        <v>45811</v>
      </c>
      <c r="P230" s="10">
        <f>(F989-F984)/F984</f>
        <v>-9.787065909187943E-3</v>
      </c>
      <c r="Q230" s="10">
        <f>[1]SPX_20260630_MULT!P230</f>
        <v>8.2461825808826973E-3</v>
      </c>
      <c r="R230" s="10">
        <f>LN(F989/F984)</f>
        <v>-9.8352740407368546E-3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-1.4024508453477932E-2</v>
      </c>
      <c r="W230" s="10">
        <f>[1]SPX_20260630_MULT!V230</f>
        <v>1.6033985729800696E-2</v>
      </c>
      <c r="X230" s="10">
        <f>LN(F1114/F1110)</f>
        <v>-1.4123781132117718E-2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8.5214122931932396E-3</v>
      </c>
      <c r="AC230" s="10">
        <f>[1]SPX_20260630_MULT!AB230</f>
        <v>-1.1032028065009252E-2</v>
      </c>
      <c r="AD230" s="10">
        <f>LN(F1177/F1172)</f>
        <v>8.4853100094376445E-3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-3.1784188034187977E-2</v>
      </c>
      <c r="AI230" s="10">
        <f>[1]SPX_20260630_MULT!AH230</f>
        <v>1.6926240298829963E-2</v>
      </c>
      <c r="AJ230" s="10">
        <f>LN(F1238/F1233)</f>
        <v>-3.2300270308707399E-2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45.85</v>
      </c>
      <c r="C231" s="5">
        <v>46.13</v>
      </c>
      <c r="D231" s="5">
        <v>44.81</v>
      </c>
      <c r="E231" s="5">
        <v>46.07</v>
      </c>
      <c r="F231" s="5">
        <v>40.516500000000001</v>
      </c>
      <c r="G231" s="7">
        <v>975000</v>
      </c>
      <c r="I231" s="4">
        <f>A236</f>
        <v>44713</v>
      </c>
      <c r="J231" s="10">
        <f>(F236-F232)/F232</f>
        <v>1.4343072456606355E-2</v>
      </c>
      <c r="K231" s="10">
        <f>[1]SPX_20260630_MULT!J231</f>
        <v>3.0788719013353394E-2</v>
      </c>
      <c r="L231" s="10">
        <f>LN(F236/F232)</f>
        <v>1.4241183702378089E-2</v>
      </c>
      <c r="M231" s="10">
        <f>[1]SPX_20260630_MULT!L231</f>
        <v>3.0324255822095272E-2</v>
      </c>
      <c r="O231" s="4">
        <f>A990</f>
        <v>45812</v>
      </c>
      <c r="P231" s="10">
        <f>(F990-F985)/F985</f>
        <v>-2.0988396283112172E-2</v>
      </c>
      <c r="Q231" s="10">
        <f>[1]SPX_20260630_MULT!P231</f>
        <v>1.3969534570294356E-2</v>
      </c>
      <c r="R231" s="10">
        <f>LN(F990/F985)</f>
        <v>-2.1211783899919737E-2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-1.6953477163836408E-2</v>
      </c>
      <c r="W231" s="10">
        <f>[1]SPX_20260630_MULT!V231</f>
        <v>9.3838792497632408E-3</v>
      </c>
      <c r="X231" s="10">
        <f>LN(F1115/F1111)</f>
        <v>-1.7098832552879136E-2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-5.0283128006332308E-3</v>
      </c>
      <c r="AC231" s="10">
        <f>[1]SPX_20260630_MULT!AB231</f>
        <v>-1.1311547944401121E-2</v>
      </c>
      <c r="AD231" s="10">
        <f>LN(F1178/F1173)</f>
        <v>-5.0409973044109099E-3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-2.9609690444145206E-3</v>
      </c>
      <c r="AI231" s="10">
        <f>[1]SPX_20260630_MULT!AH231</f>
        <v>1.2056549934769673E-2</v>
      </c>
      <c r="AJ231" s="10">
        <f>LN(F1239/F1234)</f>
        <v>-2.9653613857895645E-3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45.89</v>
      </c>
      <c r="C232" s="5">
        <v>46.23</v>
      </c>
      <c r="D232" s="5">
        <v>45.64</v>
      </c>
      <c r="E232" s="5">
        <v>46.02</v>
      </c>
      <c r="F232" s="5">
        <v>40.472499999999997</v>
      </c>
      <c r="G232" s="7">
        <v>753100</v>
      </c>
      <c r="I232" s="4">
        <f>A237</f>
        <v>44714</v>
      </c>
      <c r="J232" s="10">
        <f>(F237-F233)/F233</f>
        <v>2.617364779406291E-2</v>
      </c>
      <c r="K232" s="10">
        <f>[1]SPX_20260630_MULT!J232</f>
        <v>2.9320943425050268E-2</v>
      </c>
      <c r="L232" s="10">
        <f>LN(F237/F233)</f>
        <v>2.5836979790493063E-2</v>
      </c>
      <c r="M232" s="10">
        <f>[1]SPX_20260630_MULT!L232</f>
        <v>2.8899306593981693E-2</v>
      </c>
      <c r="O232" s="4">
        <f>A991</f>
        <v>45813</v>
      </c>
      <c r="P232" s="10">
        <f>(F991-F986)/F986</f>
        <v>-1.9526400449093755E-2</v>
      </c>
      <c r="Q232" s="10">
        <f>[1]SPX_20260630_MULT!P232</f>
        <v>4.5888227941487114E-3</v>
      </c>
      <c r="R232" s="10">
        <f>LN(F991/F986)</f>
        <v>-1.9719559204504754E-2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-1.0188091840705796E-2</v>
      </c>
      <c r="W232" s="10">
        <f>[1]SPX_20260630_MULT!V232</f>
        <v>5.4472956098659585E-3</v>
      </c>
      <c r="X232" s="10">
        <f>LN(F1116/F1112)</f>
        <v>-1.0240345662510591E-2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9.5063514547368919E-3</v>
      </c>
      <c r="AC232" s="10">
        <f>[1]SPX_20260630_MULT!AB232</f>
        <v>-2.0186411453411109E-2</v>
      </c>
      <c r="AD232" s="10">
        <f>LN(F1179/F1174)</f>
        <v>9.4614504347039167E-3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-2.1574973031283254E-3</v>
      </c>
      <c r="AI232" s="10">
        <f>[1]SPX_20260630_MULT!AH232</f>
        <v>4.4296131278657239E-3</v>
      </c>
      <c r="AJ232" s="10">
        <f>LN(F1240/F1235)</f>
        <v>-2.1598280534298971E-3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46.34</v>
      </c>
      <c r="C233" s="5">
        <v>46.34</v>
      </c>
      <c r="D233" s="5">
        <v>45.83</v>
      </c>
      <c r="E233" s="5">
        <v>45.85</v>
      </c>
      <c r="F233" s="5">
        <v>40.323</v>
      </c>
      <c r="G233" s="7">
        <v>654000</v>
      </c>
      <c r="I233" s="4">
        <f>A238</f>
        <v>44715</v>
      </c>
      <c r="J233" s="10">
        <f>(F238-F234)/F234</f>
        <v>1.6160527250676765E-2</v>
      </c>
      <c r="K233" s="10">
        <f>[1]SPX_20260630_MULT!J233</f>
        <v>-1.1952219595202851E-2</v>
      </c>
      <c r="L233" s="10">
        <f>LN(F238/F234)</f>
        <v>1.6031335938198488E-2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-2.2839416490440766E-2</v>
      </c>
      <c r="Q233" s="10">
        <f>[1]SPX_20260630_MULT!P233</f>
        <v>1.499909526715873E-2</v>
      </c>
      <c r="R233" s="10">
        <f>LN(F992/F987)</f>
        <v>-2.3104276566845706E-2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-3.4640031132442607E-2</v>
      </c>
      <c r="W233" s="10">
        <f>[1]SPX_20260630_MULT!V233</f>
        <v>6.5335019402769133E-3</v>
      </c>
      <c r="X233" s="10">
        <f>LN(F1117/F1112)</f>
        <v>-3.5254222466359876E-2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1.7436920926818717E-2</v>
      </c>
      <c r="AC233" s="10">
        <f>[1]SPX_20260630_MULT!AB233</f>
        <v>-1.2443276256996504E-2</v>
      </c>
      <c r="AD233" s="10">
        <f>LN(F1180/F1175)</f>
        <v>1.7286642237778056E-2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1.6353229762878789E-3</v>
      </c>
      <c r="AI233" s="10">
        <f>[1]SPX_20260630_MULT!AH233</f>
        <v>2.7351957299744786E-3</v>
      </c>
      <c r="AJ233" s="10">
        <f>LN(F1241/F1236)</f>
        <v>1.6339872916551765E-3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45.88</v>
      </c>
      <c r="C234" s="5">
        <v>46.57</v>
      </c>
      <c r="D234" s="5">
        <v>45.76</v>
      </c>
      <c r="E234" s="5">
        <v>46.41</v>
      </c>
      <c r="F234" s="5">
        <v>40.8155</v>
      </c>
      <c r="G234" s="7">
        <v>1195100</v>
      </c>
      <c r="I234" s="4">
        <f>A239</f>
        <v>44718</v>
      </c>
      <c r="J234" s="10">
        <f>(F239-F234)/F234</f>
        <v>1.5513714152711647E-2</v>
      </c>
      <c r="K234" s="10">
        <f>[1]SPX_20260630_MULT!J234</f>
        <v>-8.8523024716081582E-3</v>
      </c>
      <c r="L234" s="10">
        <f>LN(F239/F234)</f>
        <v>1.5394606774992567E-2</v>
      </c>
      <c r="M234" s="10">
        <f>[1]SPX_20260630_MULT!L234</f>
        <v>-8.8917168790428013E-3</v>
      </c>
      <c r="O234" s="4">
        <f>A993</f>
        <v>45817</v>
      </c>
      <c r="P234" s="10">
        <f>(F993-F988)/F988</f>
        <v>-1.712134453781506E-2</v>
      </c>
      <c r="Q234" s="10">
        <f>[1]SPX_20260630_MULT!P234</f>
        <v>1.1782464306958295E-2</v>
      </c>
      <c r="R234" s="10">
        <f>LN(F993/F988)</f>
        <v>-1.7269609524698536E-2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-4.016311199156148E-2</v>
      </c>
      <c r="W234" s="10">
        <f>[1]SPX_20260630_MULT!V234</f>
        <v>3.1113769306982371E-3</v>
      </c>
      <c r="X234" s="10">
        <f>LN(F1118/F1113)</f>
        <v>-4.0991917280852989E-2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-1.4958307962499902E-2</v>
      </c>
      <c r="AC234" s="10">
        <f>[1]SPX_20260630_MULT!AB234</f>
        <v>-5.1564923599563975E-3</v>
      </c>
      <c r="AD234" s="10">
        <f>LN(F1181/F1176)</f>
        <v>-1.5071311764183382E-2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1.2740580103008915E-2</v>
      </c>
      <c r="AI234" s="10">
        <f>[1]SPX_20260630_MULT!AH234</f>
        <v>-2.5899229210149512E-2</v>
      </c>
      <c r="AJ234" s="10">
        <f>LN(F1242/F1237)</f>
        <v>1.2660101752057598E-2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46.2</v>
      </c>
      <c r="C235" s="5">
        <v>46.52</v>
      </c>
      <c r="D235" s="5">
        <v>45.53</v>
      </c>
      <c r="E235" s="5">
        <v>46.26</v>
      </c>
      <c r="F235" s="5">
        <v>40.683599999999998</v>
      </c>
      <c r="G235" s="7">
        <v>2077500</v>
      </c>
      <c r="I235" s="4">
        <f>A240</f>
        <v>44719</v>
      </c>
      <c r="J235" s="10">
        <f>(F240-F235)/F235</f>
        <v>3.0048963218594318E-2</v>
      </c>
      <c r="K235" s="10">
        <f>[1]SPX_20260630_MULT!J235</f>
        <v>6.9044687851230763E-3</v>
      </c>
      <c r="L235" s="10">
        <f>LN(F240/F235)</f>
        <v>2.9606338217123367E-2</v>
      </c>
      <c r="M235" s="10">
        <f>[1]SPX_20260630_MULT!L235</f>
        <v>6.8807420913902656E-3</v>
      </c>
      <c r="O235" s="4">
        <f>A994</f>
        <v>45818</v>
      </c>
      <c r="P235" s="10">
        <f>(F994-F989)/F989</f>
        <v>-4.9418996522068073E-3</v>
      </c>
      <c r="Q235" s="10">
        <f>[1]SPX_20260630_MULT!P235</f>
        <v>1.1463275953361685E-2</v>
      </c>
      <c r="R235" s="10">
        <f>LN(F994/F989)</f>
        <v>-4.9541512189689302E-3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-4.8513698807337066E-2</v>
      </c>
      <c r="W235" s="10">
        <f>[1]SPX_20260630_MULT!V235</f>
        <v>4.9731015037232399E-3</v>
      </c>
      <c r="X235" s="10">
        <f>LN(F1119/F1114)</f>
        <v>-4.9729989414560596E-2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-1.1927990650220955E-2</v>
      </c>
      <c r="AC235" s="10">
        <f>[1]SPX_20260630_MULT!AB235</f>
        <v>-1.3640032025620528E-2</v>
      </c>
      <c r="AD235" s="10">
        <f>LN(F1182/F1177)</f>
        <v>-1.1999699932909596E-2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1.1034482758620651E-2</v>
      </c>
      <c r="AI235" s="10">
        <f>[1]SPX_20260630_MULT!AH235</f>
        <v>-2.5557644688038499E-2</v>
      </c>
      <c r="AJ235" s="10">
        <f>LN(F1243/F1238)</f>
        <v>1.0974047031976649E-2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46.47</v>
      </c>
      <c r="C236" s="5">
        <v>46.92</v>
      </c>
      <c r="D236" s="5">
        <v>46.18</v>
      </c>
      <c r="E236" s="5">
        <v>46.68</v>
      </c>
      <c r="F236" s="5">
        <v>41.052999999999997</v>
      </c>
      <c r="G236" s="7">
        <v>920100</v>
      </c>
      <c r="I236" s="4">
        <f>A241</f>
        <v>44720</v>
      </c>
      <c r="J236" s="10">
        <f>(F241-F236)/F236</f>
        <v>1.9267775802012995E-3</v>
      </c>
      <c r="K236" s="10">
        <f>[1]SPX_20260630_MULT!J236</f>
        <v>3.5452778800508324E-3</v>
      </c>
      <c r="L236" s="10">
        <f>LN(F241/F236)</f>
        <v>1.9249237252082906E-3</v>
      </c>
      <c r="M236" s="10">
        <f>[1]SPX_20260630_MULT!L236</f>
        <v>3.539008196571207E-3</v>
      </c>
      <c r="O236" s="4">
        <f>A995</f>
        <v>45819</v>
      </c>
      <c r="P236" s="10">
        <f>(F995-F990)/F990</f>
        <v>2.090225522139718E-2</v>
      </c>
      <c r="Q236" s="10">
        <f>[1]SPX_20260630_MULT!P236</f>
        <v>8.6135882968377264E-3</v>
      </c>
      <c r="R236" s="10">
        <f>LN(F995/F990)</f>
        <v>2.0686800242598728E-2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-4.169889231172573E-2</v>
      </c>
      <c r="W236" s="10">
        <f>[1]SPX_20260630_MULT!V236</f>
        <v>1.6311460408332124E-3</v>
      </c>
      <c r="X236" s="10">
        <f>LN(F1120/F1115)</f>
        <v>-4.2593241744249742E-2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3.7392971702202432E-2</v>
      </c>
      <c r="AC236" s="10">
        <f>[1]SPX_20260630_MULT!AB236</f>
        <v>-2.3143992352185928E-2</v>
      </c>
      <c r="AD236" s="10">
        <f>LN(F1183/F1178)</f>
        <v>3.671080799627148E-2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1.2958963282937472E-2</v>
      </c>
      <c r="AI236" s="10">
        <f>[1]SPX_20260630_MULT!AH236</f>
        <v>-2.9321179253137857E-2</v>
      </c>
      <c r="AJ236" s="10">
        <f>LN(F1244/F1239)</f>
        <v>1.2875714360045367E-2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46.93</v>
      </c>
      <c r="C237" s="5">
        <v>47.07</v>
      </c>
      <c r="D237" s="5">
        <v>45.76</v>
      </c>
      <c r="E237" s="5">
        <v>47.05</v>
      </c>
      <c r="F237" s="5">
        <v>41.378399999999999</v>
      </c>
      <c r="G237" s="7">
        <v>1177700</v>
      </c>
      <c r="I237" s="4">
        <f>A242</f>
        <v>44721</v>
      </c>
      <c r="J237" s="10">
        <f>(F242-F237)/F237</f>
        <v>-2.7630357867873007E-2</v>
      </c>
      <c r="K237" s="10">
        <f>[1]SPX_20260630_MULT!J237</f>
        <v>-3.8067167752843994E-2</v>
      </c>
      <c r="L237" s="10">
        <f>LN(F242/F237)</f>
        <v>-2.8019256554321414E-2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1.8588506670997471E-2</v>
      </c>
      <c r="Q237" s="10">
        <f>[1]SPX_20260630_MULT!P237</f>
        <v>1.7840486853349286E-2</v>
      </c>
      <c r="R237" s="10">
        <f>LN(F996/F991)</f>
        <v>1.8417851948000708E-2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-4.3748345447063491E-2</v>
      </c>
      <c r="W237" s="10">
        <f>[1]SPX_20260630_MULT!V237</f>
        <v>5.3958408403309722E-3</v>
      </c>
      <c r="X237" s="10">
        <f>LN(F1121/F1116)</f>
        <v>-4.4734163591451499E-2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3.2219821117714056E-2</v>
      </c>
      <c r="AC237" s="10">
        <f>[1]SPX_20260630_MULT!AB237</f>
        <v>-1.5998483684024695E-2</v>
      </c>
      <c r="AD237" s="10">
        <f>LN(F1184/F1179)</f>
        <v>3.1711649336060854E-2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1.5405405405405413E-2</v>
      </c>
      <c r="AI237" s="10">
        <f>[1]SPX_20260630_MULT!AH237</f>
        <v>-3.795324490768439E-2</v>
      </c>
      <c r="AJ237" s="10">
        <f>LN(F1245/F1240)</f>
        <v>1.5287946941653039E-2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46.72</v>
      </c>
      <c r="C238" s="5">
        <v>47.42</v>
      </c>
      <c r="D238" s="5">
        <v>46.6</v>
      </c>
      <c r="E238" s="5">
        <v>47.16</v>
      </c>
      <c r="F238" s="5">
        <v>41.475099999999998</v>
      </c>
      <c r="G238" s="7">
        <v>829600</v>
      </c>
      <c r="I238" s="4">
        <f>A243</f>
        <v>44722</v>
      </c>
      <c r="J238" s="10">
        <f>(F243-F238)/F238</f>
        <v>-3.2653326935920469E-2</v>
      </c>
      <c r="K238" s="10">
        <f>[1]SPX_20260630_MULT!J238</f>
        <v>-5.0548345641030654E-2</v>
      </c>
      <c r="L238" s="10">
        <f>LN(F243/F238)</f>
        <v>-3.3198344090226435E-2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1.0622451423898678E-2</v>
      </c>
      <c r="Q238" s="10">
        <f>[1]SPX_20260630_MULT!P238</f>
        <v>-3.8980495153300102E-3</v>
      </c>
      <c r="R238" s="10">
        <f>LN(F997/F992)</f>
        <v>1.0566429563888671E-2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-6.0709813006251815E-3</v>
      </c>
      <c r="W238" s="10">
        <f>[1]SPX_20260630_MULT!V238</f>
        <v>6.3991733205897771E-3</v>
      </c>
      <c r="X238" s="10">
        <f>LN(F1122/F1117)</f>
        <v>-6.0894846345415608E-3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4.6495425808667596E-3</v>
      </c>
      <c r="AC238" s="10">
        <f>[1]SPX_20260630_MULT!AB238</f>
        <v>-1.4215779769664805E-2</v>
      </c>
      <c r="AD238" s="10">
        <f>LN(F1185/F1180)</f>
        <v>4.6387668463423581E-3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1.06122448979592E-2</v>
      </c>
      <c r="AI238" s="10">
        <f>[1]SPX_20260630_MULT!AH238</f>
        <v>-2.5053152790372721E-2</v>
      </c>
      <c r="AJ238" s="10">
        <f>LN(F1246/F1241)</f>
        <v>1.0556330265713959E-2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47.66</v>
      </c>
      <c r="C239" s="5">
        <v>47.72</v>
      </c>
      <c r="D239" s="5">
        <v>47.12</v>
      </c>
      <c r="E239" s="5">
        <v>47.13</v>
      </c>
      <c r="F239" s="5">
        <v>41.448700000000002</v>
      </c>
      <c r="G239" s="7">
        <v>685400</v>
      </c>
      <c r="I239" s="4">
        <f>A244</f>
        <v>44725</v>
      </c>
      <c r="J239" s="10">
        <f>(F244-F239)/F239</f>
        <v>-8.253576107332676E-2</v>
      </c>
      <c r="K239" s="10">
        <f>[1]SPX_20260630_MULT!J239</f>
        <v>-9.0211475618342363E-2</v>
      </c>
      <c r="L239" s="10">
        <f>LN(F244/F239)</f>
        <v>-8.6141676459698571E-2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-1.3460717686069918E-2</v>
      </c>
      <c r="Q239" s="10">
        <f>[1]SPX_20260630_MULT!P239</f>
        <v>4.5338901965056733E-3</v>
      </c>
      <c r="R239" s="10">
        <f>LN(F998/F993)</f>
        <v>-1.3552134429915806E-2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-1.3160751476227746E-3</v>
      </c>
      <c r="W239" s="10">
        <f>[1]SPX_20260630_MULT!V239</f>
        <v>-6.2572340221418669E-3</v>
      </c>
      <c r="X239" s="10">
        <f>LN(F1123/F1118)</f>
        <v>-1.3169419351083142E-3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3.3155126656159932E-2</v>
      </c>
      <c r="AC239" s="10">
        <f>[1]SPX_20260630_MULT!AB239</f>
        <v>-9.6424674259895822E-3</v>
      </c>
      <c r="AD239" s="10">
        <f>LN(F1186/F1181)</f>
        <v>3.2617349875703111E-2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4.0149892933618462E-3</v>
      </c>
      <c r="AI239" s="10">
        <f>[1]SPX_20260630_MULT!AH239</f>
        <v>6.4630000893450791E-3</v>
      </c>
      <c r="AJ239" s="10">
        <f>LN(F1247/F1242)</f>
        <v>4.0069507331540691E-3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46.96</v>
      </c>
      <c r="C240" s="5">
        <v>47.69</v>
      </c>
      <c r="D240" s="5">
        <v>46.74</v>
      </c>
      <c r="E240" s="5">
        <v>47.65</v>
      </c>
      <c r="F240" s="5">
        <v>41.906100000000002</v>
      </c>
      <c r="G240" s="7">
        <v>709600</v>
      </c>
      <c r="I240" s="4">
        <f>A245</f>
        <v>44726</v>
      </c>
      <c r="J240" s="10">
        <f>(F245-F240)/F240</f>
        <v>-0.12193212921269227</v>
      </c>
      <c r="K240" s="10">
        <f>[1]SPX_20260630_MULT!J240</f>
        <v>-0.10219487669347906</v>
      </c>
      <c r="L240" s="10">
        <f>LN(F245/F240)</f>
        <v>-0.13003138675455642</v>
      </c>
      <c r="M240" s="10">
        <f>[1]SPX_20260630_MULT!L240</f>
        <v>-0.10780224613853463</v>
      </c>
      <c r="O240" s="4">
        <f>A999</f>
        <v>45825</v>
      </c>
      <c r="P240" s="10">
        <f>(F999-F994)/F994</f>
        <v>-3.1364728769335264E-2</v>
      </c>
      <c r="Q240" s="10">
        <f>[1]SPX_20260630_MULT!P240</f>
        <v>-9.2882370982323072E-3</v>
      </c>
      <c r="R240" s="10">
        <f>LN(F999/F994)</f>
        <v>-3.1867135025308989E-2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2.5893337828798924E-2</v>
      </c>
      <c r="W240" s="10">
        <f>[1]SPX_20260630_MULT!V240</f>
        <v>-4.3817946481285982E-3</v>
      </c>
      <c r="X240" s="10">
        <f>LN(F1124/F1119)</f>
        <v>2.5563782113252196E-2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2.2887529507322847E-2</v>
      </c>
      <c r="AC240" s="10">
        <f>[1]SPX_20260630_MULT!AB240</f>
        <v>-2.2299891446025243E-2</v>
      </c>
      <c r="AD240" s="10">
        <f>LN(F1187/F1182)</f>
        <v>2.2629539094869335E-2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2.4829467939972816E-2</v>
      </c>
      <c r="AI240" s="10">
        <f>[1]SPX_20260630_MULT!AH240</f>
        <v>2.006039217537511E-2</v>
      </c>
      <c r="AJ240" s="10">
        <f>LN(F1248/F1243)</f>
        <v>2.4526226007401706E-2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47.44</v>
      </c>
      <c r="C241" s="5">
        <v>47.52</v>
      </c>
      <c r="D241" s="5">
        <v>46.42</v>
      </c>
      <c r="E241" s="5">
        <v>46.77</v>
      </c>
      <c r="F241" s="5">
        <v>41.132100000000001</v>
      </c>
      <c r="G241" s="7">
        <v>894700</v>
      </c>
      <c r="I241" s="4">
        <f>A246</f>
        <v>44727</v>
      </c>
      <c r="J241" s="10">
        <f>(F246-F241)/F241</f>
        <v>-9.4291319918020214E-2</v>
      </c>
      <c r="K241" s="10">
        <f>[1]SPX_20260630_MULT!J241</f>
        <v>-7.915408295410109E-2</v>
      </c>
      <c r="L241" s="10">
        <f>LN(F246/F241)</f>
        <v>-9.9037569809265799E-2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-1.8635010638471516E-2</v>
      </c>
      <c r="Q241" s="10">
        <f>[1]SPX_20260630_MULT!P241</f>
        <v>-6.8695532934737631E-3</v>
      </c>
      <c r="R241" s="10">
        <f>LN(F1000/F995)</f>
        <v>-1.8810830140858419E-2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2.9007988618953765E-2</v>
      </c>
      <c r="W241" s="10">
        <f>[1]SPX_20260630_MULT!V241</f>
        <v>-5.884064371927367E-3</v>
      </c>
      <c r="X241" s="10">
        <f>LN(F1125/F1120)</f>
        <v>2.8595220299866143E-2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-1.4368896721404194E-2</v>
      </c>
      <c r="AC241" s="10">
        <f>[1]SPX_20260630_MULT!AB241</f>
        <v>-9.9106346545939136E-3</v>
      </c>
      <c r="AD241" s="10">
        <f>LN(F1188/F1183)</f>
        <v>-1.4473128991201496E-2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1.0394456289978503E-2</v>
      </c>
      <c r="AI241" s="10">
        <f>[1]SPX_20260630_MULT!AH241</f>
        <v>1.6881830691484526E-2</v>
      </c>
      <c r="AJ241" s="10">
        <f>LN(F1249/F1244)</f>
        <v>1.0340805390219351E-2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46.66</v>
      </c>
      <c r="C242" s="5">
        <v>46.97</v>
      </c>
      <c r="D242" s="5">
        <v>45.71</v>
      </c>
      <c r="E242" s="5">
        <v>45.75</v>
      </c>
      <c r="F242" s="5">
        <v>40.235100000000003</v>
      </c>
      <c r="G242" s="7">
        <v>719000</v>
      </c>
      <c r="I242" s="4">
        <f>A247</f>
        <v>44728</v>
      </c>
      <c r="J242" s="10">
        <f>(F247-F242)/F242</f>
        <v>-9.4643731468295078E-2</v>
      </c>
      <c r="K242" s="10">
        <f>[1]SPX_20260630_MULT!J242</f>
        <v>-8.7373274876095114E-2</v>
      </c>
      <c r="L242" s="10">
        <f>LN(F247/F242)</f>
        <v>-9.9426745862827653E-2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-1.8659532326570392E-2</v>
      </c>
      <c r="Q242" s="10">
        <f>[1]SPX_20260630_MULT!P242</f>
        <v>-1.5275967077767946E-3</v>
      </c>
      <c r="R242" s="10">
        <f>LN(F1001/F997)</f>
        <v>-1.8835817780254071E-2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4.9784558372072775E-2</v>
      </c>
      <c r="W242" s="10">
        <f>[1]SPX_20260630_MULT!V242</f>
        <v>-2.3995596601102516E-2</v>
      </c>
      <c r="X242" s="10">
        <f>LN(F1126/F1121)</f>
        <v>4.8584960613834688E-2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-4.1296541296541214E-2</v>
      </c>
      <c r="AC242" s="10">
        <f>[1]SPX_20260630_MULT!AB242</f>
        <v>-1.8954508525155581E-2</v>
      </c>
      <c r="AD242" s="10">
        <f>LN(F1189/F1184)</f>
        <v>-4.2173471204161872E-2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-1.6502528613255189E-2</v>
      </c>
      <c r="AI242" s="10">
        <f>[1]SPX_20260630_MULT!AH242</f>
        <v>2.1069097241387107E-2</v>
      </c>
      <c r="AJ242" s="10">
        <f>LN(F1250/F1245)</f>
        <v>-1.6640212191666674E-2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45.48</v>
      </c>
      <c r="C243" s="5">
        <v>45.97</v>
      </c>
      <c r="D243" s="5">
        <v>44.82</v>
      </c>
      <c r="E243" s="5">
        <v>45.62</v>
      </c>
      <c r="F243" s="5">
        <v>40.120800000000003</v>
      </c>
      <c r="G243" s="7">
        <v>933700</v>
      </c>
      <c r="I243" s="4">
        <f>A248</f>
        <v>44729</v>
      </c>
      <c r="J243" s="10">
        <f>(F248-F243)/F243</f>
        <v>-8.8557556180335492E-2</v>
      </c>
      <c r="K243" s="10">
        <f>[1]SPX_20260630_MULT!J243</f>
        <v>-5.7941067919867209E-2</v>
      </c>
      <c r="L243" s="10">
        <f>LN(F248/F243)</f>
        <v>-9.2726831322650347E-2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1.6855802189756859E-2</v>
      </c>
      <c r="Q243" s="10">
        <f>[1]SPX_20260630_MULT!P243</f>
        <v>-1.3160708376952505E-3</v>
      </c>
      <c r="R243" s="10">
        <f>LN(F1002/F998)</f>
        <v>1.6715319589601336E-2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2.654668653116626E-2</v>
      </c>
      <c r="W243" s="10">
        <f>[1]SPX_20260630_MULT!V243</f>
        <v>-1.829302999565283E-2</v>
      </c>
      <c r="X243" s="10">
        <f>LN(F1127/F1122)</f>
        <v>2.6200437719926684E-2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-2.5341015558719683E-2</v>
      </c>
      <c r="AC243" s="10">
        <f>[1]SPX_20260630_MULT!AB243</f>
        <v>-1.7670277214761311E-2</v>
      </c>
      <c r="AD243" s="10">
        <f>LN(F1190/F1185)</f>
        <v>-2.5667628711831175E-2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-1.1847065158858312E-2</v>
      </c>
      <c r="AI243" s="10">
        <f>[1]SPX_20260630_MULT!AH243</f>
        <v>1.4373212331724755E-2</v>
      </c>
      <c r="AJ243" s="10">
        <f>LN(F1251/F1246)</f>
        <v>-1.1917800864035134E-2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44.87</v>
      </c>
      <c r="C244" s="5">
        <v>45.1</v>
      </c>
      <c r="D244" s="5">
        <v>42.97</v>
      </c>
      <c r="E244" s="5">
        <v>43.24</v>
      </c>
      <c r="F244" s="5">
        <v>38.027700000000003</v>
      </c>
      <c r="G244" s="7">
        <v>904800</v>
      </c>
      <c r="I244" s="4">
        <f>A249</f>
        <v>44733</v>
      </c>
      <c r="J244" s="10">
        <f>(F249-F245)/F245</f>
        <v>5.2586666086899868E-3</v>
      </c>
      <c r="K244" s="10">
        <f>[1]SPX_20260630_MULT!J244</f>
        <v>7.8463811879597653E-3</v>
      </c>
      <c r="L244" s="10">
        <f>LN(F249/F245)</f>
        <v>5.2448881047030089E-3</v>
      </c>
      <c r="M244" s="10">
        <f>[1]SPX_20260630_MULT!L244</f>
        <v>7.8157584200561504E-3</v>
      </c>
      <c r="O244" s="4">
        <f>A1003</f>
        <v>45832</v>
      </c>
      <c r="P244" s="10">
        <f>(F1003-F999)/F999</f>
        <v>2.158875080069703E-2</v>
      </c>
      <c r="Q244" s="10">
        <f>[1]SPX_20260630_MULT!P244</f>
        <v>1.8296025276261466E-2</v>
      </c>
      <c r="R244" s="10">
        <f>LN(F1003/F999)</f>
        <v>2.1359014321511782E-2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-5.260502216927023E-4</v>
      </c>
      <c r="W244" s="10">
        <f>[1]SPX_20260630_MULT!V244</f>
        <v>1.0384318200186275E-3</v>
      </c>
      <c r="X244" s="10">
        <f>LN(F1128/F1123)</f>
        <v>-5.2618863465416594E-4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-2.7435700281600913E-2</v>
      </c>
      <c r="AC244" s="10">
        <f>[1]SPX_20260630_MULT!AB244</f>
        <v>-2.3781650447854293E-2</v>
      </c>
      <c r="AD244" s="10">
        <f>LN(F1191/F1186)</f>
        <v>-2.7819087712867729E-2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-2.3429179978700813E-2</v>
      </c>
      <c r="AI244" s="10">
        <f>[1]SPX_20260630_MULT!AH244</f>
        <v>-1.0788638836102852E-2</v>
      </c>
      <c r="AJ244" s="10">
        <f>LN(F1252/F1248)</f>
        <v>-2.3708006951798182E-2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43.1</v>
      </c>
      <c r="C245" s="5">
        <v>43.11</v>
      </c>
      <c r="D245" s="5">
        <v>41.35</v>
      </c>
      <c r="E245" s="5">
        <v>41.84</v>
      </c>
      <c r="F245" s="5">
        <v>36.796399999999998</v>
      </c>
      <c r="G245" s="7">
        <v>1406500</v>
      </c>
      <c r="I245" s="4">
        <f>A250</f>
        <v>44734</v>
      </c>
      <c r="J245" s="10">
        <f>(F250-F246)/F246</f>
        <v>1.4873690398537547E-2</v>
      </c>
      <c r="K245" s="10">
        <f>[1]SPX_20260630_MULT!J245</f>
        <v>-7.9419998469652045E-3</v>
      </c>
      <c r="L245" s="10">
        <f>LN(F250/F246)</f>
        <v>1.4764161792977605E-2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-8.0236217197832051E-3</v>
      </c>
      <c r="Q245" s="10">
        <f>[1]SPX_20260630_MULT!P245</f>
        <v>1.8607677167240294E-2</v>
      </c>
      <c r="R245" s="10">
        <f>LN(F1004/F1000)</f>
        <v>-8.0559841983030133E-3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3.6443052098988032E-3</v>
      </c>
      <c r="W245" s="10">
        <f>[1]SPX_20260630_MULT!V245</f>
        <v>9.0926884605961218E-3</v>
      </c>
      <c r="X245" s="10">
        <f>LN(F1129/F1124)</f>
        <v>3.6376808189907705E-3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-2.5080213505646584E-2</v>
      </c>
      <c r="AC245" s="10">
        <f>[1]SPX_20260630_MULT!AB245</f>
        <v>-4.9512127356344179E-3</v>
      </c>
      <c r="AD245" s="10">
        <f>LN(F1192/F1187)</f>
        <v>-2.5400081630875159E-2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-1.6354523872329135E-2</v>
      </c>
      <c r="AI245" s="10">
        <f>[1]SPX_20260630_MULT!AH245</f>
        <v>-1.9422283209026149E-2</v>
      </c>
      <c r="AJ245" s="10">
        <f>LN(F1253/F1249)</f>
        <v>-1.6489735337513998E-2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42.22</v>
      </c>
      <c r="C246" s="5">
        <v>43.08</v>
      </c>
      <c r="D246" s="5">
        <v>41.81</v>
      </c>
      <c r="E246" s="5">
        <v>42.36</v>
      </c>
      <c r="F246" s="5">
        <v>37.253700000000002</v>
      </c>
      <c r="G246" s="7">
        <v>1275600</v>
      </c>
      <c r="I246" s="4">
        <f>A251</f>
        <v>44735</v>
      </c>
      <c r="J246" s="10">
        <f>(F251-F247)/F247</f>
        <v>8.3292383966881656E-2</v>
      </c>
      <c r="K246" s="10">
        <f>[1]SPX_20260630_MULT!J246</f>
        <v>3.5169917938676284E-2</v>
      </c>
      <c r="L246" s="10">
        <f>LN(F251/F247)</f>
        <v>8.0004907543934467E-2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-1.1234179408625273E-2</v>
      </c>
      <c r="Q246" s="10">
        <f>[1]SPX_20260630_MULT!P246</f>
        <v>2.6777023630725625E-2</v>
      </c>
      <c r="R246" s="10">
        <f>LN(F1005/F1000)</f>
        <v>-1.1297759430178219E-2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3.1319541745653038E-3</v>
      </c>
      <c r="W246" s="10">
        <f>[1]SPX_20260630_MULT!V246</f>
        <v>1.6106766979696888E-2</v>
      </c>
      <c r="X246" s="10">
        <f>LN(F1130/F1125)</f>
        <v>3.1270598226840291E-3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7.9076320744131245E-3</v>
      </c>
      <c r="AC246" s="10">
        <f>[1]SPX_20260630_MULT!AB246</f>
        <v>-1.9576204018284915E-2</v>
      </c>
      <c r="AD246" s="10">
        <f>LN(F1193/F1188)</f>
        <v>7.8765306036354347E-3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2.2462787550744202E-2</v>
      </c>
      <c r="AI246" s="10">
        <f>[1]SPX_20260630_MULT!AH246</f>
        <v>-8.3389464667447521E-3</v>
      </c>
      <c r="AJ246" s="10">
        <f>LN(F1254/F1250)</f>
        <v>2.2214214679152623E-2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41.61</v>
      </c>
      <c r="C247" s="5">
        <v>41.85</v>
      </c>
      <c r="D247" s="5">
        <v>41.23</v>
      </c>
      <c r="E247" s="5">
        <v>41.42</v>
      </c>
      <c r="F247" s="5">
        <v>36.427100000000003</v>
      </c>
      <c r="G247" s="7">
        <v>1421300</v>
      </c>
      <c r="I247" s="4">
        <f>A252</f>
        <v>44736</v>
      </c>
      <c r="J247" s="10">
        <f>(F252-F248)/F248</f>
        <v>0.10533857656189335</v>
      </c>
      <c r="K247" s="10">
        <f>[1]SPX_20260630_MULT!J247</f>
        <v>6.4465362724217545E-2</v>
      </c>
      <c r="L247" s="10">
        <f>LN(F252/F248)</f>
        <v>0.10015169216596795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-1.1246467260037547E-2</v>
      </c>
      <c r="Q247" s="10">
        <f>[1]SPX_20260630_MULT!P247</f>
        <v>3.4389327944091344E-2</v>
      </c>
      <c r="R247" s="10">
        <f>LN(F1006/F1001)</f>
        <v>-1.1310186971169645E-2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-1.1276909620229997E-2</v>
      </c>
      <c r="W247" s="10">
        <f>[1]SPX_20260630_MULT!V247</f>
        <v>3.1335533321464826E-2</v>
      </c>
      <c r="X247" s="10">
        <f>LN(F1131/F1126)</f>
        <v>-1.1340976068586969E-2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1.0266520074307119E-2</v>
      </c>
      <c r="AC247" s="10">
        <f>[1]SPX_20260630_MULT!AB247</f>
        <v>-2.1152743111482693E-2</v>
      </c>
      <c r="AD247" s="10">
        <f>LN(F1194/F1189)</f>
        <v>1.0214177304321871E-2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3.351498637602171E-2</v>
      </c>
      <c r="AI247" s="10">
        <f>[1]SPX_20260630_MULT!AH247</f>
        <v>-1.9078181621009389E-2</v>
      </c>
      <c r="AJ247" s="10">
        <f>LN(F1255/F1251)</f>
        <v>3.2965600640282977E-2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41.53</v>
      </c>
      <c r="C248" s="5">
        <v>41.98</v>
      </c>
      <c r="D248" s="5">
        <v>40.97</v>
      </c>
      <c r="E248" s="5">
        <v>41.58</v>
      </c>
      <c r="F248" s="5">
        <v>36.567799999999998</v>
      </c>
      <c r="G248" s="7">
        <v>2002600</v>
      </c>
      <c r="I248" s="4">
        <f>A253</f>
        <v>44739</v>
      </c>
      <c r="J248" s="10">
        <f>(F253-F248)/F248</f>
        <v>0.10894557506877632</v>
      </c>
      <c r="K248" s="10">
        <f>[1]SPX_20260630_MULT!J248</f>
        <v>6.1300626386437872E-2</v>
      </c>
      <c r="L248" s="10">
        <f>LN(F253/F248)</f>
        <v>0.10340963148208231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-2.2890041618257528E-2</v>
      </c>
      <c r="Q248" s="10">
        <f>[1]SPX_20260630_MULT!P248</f>
        <v>2.9838212529077455E-2</v>
      </c>
      <c r="R248" s="10">
        <f>LN(F1007/F1002)</f>
        <v>-2.3156086310423027E-2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1.6874691185632514E-2</v>
      </c>
      <c r="W248" s="10">
        <f>[1]SPX_20260630_MULT!V248</f>
        <v>1.3964430463091712E-2</v>
      </c>
      <c r="X248" s="10">
        <f>LN(F1132/F1128)</f>
        <v>1.6733895301513733E-2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2.6249659390232782E-2</v>
      </c>
      <c r="AC248" s="10">
        <f>[1]SPX_20260630_MULT!AB248</f>
        <v>-3.6055280352530049E-2</v>
      </c>
      <c r="AD248" s="10">
        <f>LN(F1195/F1190)</f>
        <v>2.5911049886986968E-2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5.3133514986375904E-2</v>
      </c>
      <c r="AI248" s="10">
        <f>[1]SPX_20260630_MULT!AH248</f>
        <v>-1.9540772279619142E-2</v>
      </c>
      <c r="AJ248" s="10">
        <f>LN(F1256/F1251)</f>
        <v>5.1770019972906228E-2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41.7</v>
      </c>
      <c r="C249" s="5">
        <v>42.3</v>
      </c>
      <c r="D249" s="5">
        <v>41.54</v>
      </c>
      <c r="E249" s="5">
        <v>42.06</v>
      </c>
      <c r="F249" s="5">
        <v>36.989899999999999</v>
      </c>
      <c r="G249" s="7">
        <v>943100</v>
      </c>
      <c r="I249" s="4">
        <f>A254</f>
        <v>44740</v>
      </c>
      <c r="J249" s="10">
        <f>(F254-F249)/F249</f>
        <v>8.3452510009489084E-2</v>
      </c>
      <c r="K249" s="10">
        <f>[1]SPX_20260630_MULT!J249</f>
        <v>1.5076538133601136E-2</v>
      </c>
      <c r="L249" s="10">
        <f>LN(F254/F249)</f>
        <v>8.0152710862492232E-2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-4.7560504793015624E-3</v>
      </c>
      <c r="Q249" s="10">
        <f>[1]SPX_20260630_MULT!P249</f>
        <v>1.7371383728931728E-2</v>
      </c>
      <c r="R249" s="10">
        <f>LN(F1008/F1003)</f>
        <v>-4.7673964764335993E-3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3.6284316935850042E-3</v>
      </c>
      <c r="W249" s="10">
        <f>[1]SPX_20260630_MULT!V249</f>
        <v>3.961625183386901E-3</v>
      </c>
      <c r="X249" s="10">
        <f>LN(F1133/F1129)</f>
        <v>3.6218648154927677E-3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1.4357764581469082E-2</v>
      </c>
      <c r="AC249" s="10">
        <f>[1]SPX_20260630_MULT!AB249</f>
        <v>-4.247792539960436E-3</v>
      </c>
      <c r="AD249" s="10">
        <f>LN(F1196/F1191)</f>
        <v>1.4255667971911315E-2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4.7709923664122141E-2</v>
      </c>
      <c r="AI249" s="10">
        <f>[1]SPX_20260630_MULT!AH249</f>
        <v>-4.3308328969388224E-3</v>
      </c>
      <c r="AJ249" s="10">
        <f>LN(F1257/F1252)</f>
        <v>4.6606757188488411E-2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41.64</v>
      </c>
      <c r="C250" s="5">
        <v>43.19</v>
      </c>
      <c r="D250" s="5">
        <v>41.64</v>
      </c>
      <c r="E250" s="5">
        <v>42.99</v>
      </c>
      <c r="F250" s="5">
        <v>37.8078</v>
      </c>
      <c r="G250" s="7">
        <v>1009500</v>
      </c>
      <c r="I250" s="4">
        <f>A255</f>
        <v>44741</v>
      </c>
      <c r="J250" s="10">
        <f>(F255-F250)/F250</f>
        <v>6.0712339781738178E-2</v>
      </c>
      <c r="K250" s="10">
        <f>[1]SPX_20260630_MULT!J250</f>
        <v>1.567604413097309E-2</v>
      </c>
      <c r="L250" s="10">
        <f>LN(F255/F250)</f>
        <v>5.8940701082564162E-2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5.3942105866277255E-4</v>
      </c>
      <c r="Q250" s="10">
        <f>[1]SPX_20260630_MULT!P250</f>
        <v>2.2202255941989116E-2</v>
      </c>
      <c r="R250" s="10">
        <f>LN(F1009/F1004)</f>
        <v>5.3927562342160999E-4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5.1947914264730162E-4</v>
      </c>
      <c r="W250" s="10">
        <f>[1]SPX_20260630_MULT!V250</f>
        <v>-1.9609568452875958E-3</v>
      </c>
      <c r="X250" s="10">
        <f>LN(F1134/F1130)</f>
        <v>5.1934426006788566E-4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2.4969456322541279E-2</v>
      </c>
      <c r="AC250" s="10">
        <f>[1]SPX_20260630_MULT!AB250</f>
        <v>-2.5152232666640051E-3</v>
      </c>
      <c r="AD250" s="10">
        <f>LN(F1197/F1192)</f>
        <v>2.4662813436665352E-2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2.7353177795655756E-2</v>
      </c>
      <c r="AI250" s="10">
        <f>[1]SPX_20260630_MULT!AH250</f>
        <v>1.8178732281106363E-2</v>
      </c>
      <c r="AJ250" s="10">
        <f>LN(F1258/F1253)</f>
        <v>2.6985764521828218E-2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43.3</v>
      </c>
      <c r="C251" s="5">
        <v>44.89</v>
      </c>
      <c r="D251" s="5">
        <v>42.96</v>
      </c>
      <c r="E251" s="5">
        <v>44.87</v>
      </c>
      <c r="F251" s="5">
        <v>39.461199999999998</v>
      </c>
      <c r="G251" s="7">
        <v>1053300</v>
      </c>
      <c r="I251" s="4">
        <f>A256</f>
        <v>44742</v>
      </c>
      <c r="J251" s="10">
        <f>(F256-F251)/F251</f>
        <v>2.1839173669325879E-2</v>
      </c>
      <c r="K251" s="10">
        <f>[1]SPX_20260630_MULT!J251</f>
        <v>-2.7267745598343694E-3</v>
      </c>
      <c r="L251" s="10">
        <f>LN(F256/F251)</f>
        <v>2.1604115082721632E-2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-5.139737489239714E-3</v>
      </c>
      <c r="Q251" s="10">
        <f>[1]SPX_20260630_MULT!P251</f>
        <v>2.2525590211397977E-2</v>
      </c>
      <c r="R251" s="10">
        <f>LN(F1010/F1005)</f>
        <v>-5.1529913737987003E-3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-5.4452883203583696E-3</v>
      </c>
      <c r="W251" s="10">
        <f>[1]SPX_20260630_MULT!V251</f>
        <v>-1.2485455600737286E-2</v>
      </c>
      <c r="X251" s="10">
        <f>LN(F1135/F1131)</f>
        <v>-5.4601679432780218E-3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7.110763627726488E-3</v>
      </c>
      <c r="AC251" s="10">
        <f>[1]SPX_20260630_MULT!AB251</f>
        <v>1.6292587606525473E-2</v>
      </c>
      <c r="AD251" s="10">
        <f>LN(F1198/F1193)</f>
        <v>7.0856013595872536E-3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45.13</v>
      </c>
      <c r="C252" s="5">
        <v>46.23</v>
      </c>
      <c r="D252" s="5">
        <v>44.99</v>
      </c>
      <c r="E252" s="5">
        <v>45.96</v>
      </c>
      <c r="F252" s="5">
        <v>40.419800000000002</v>
      </c>
      <c r="G252" s="7">
        <v>2122300</v>
      </c>
      <c r="I252" s="4">
        <f>A257</f>
        <v>44743</v>
      </c>
      <c r="J252" s="10">
        <f>(F257-F252)/F252</f>
        <v>3.2202039594456194E-2</v>
      </c>
      <c r="K252" s="10">
        <f>[1]SPX_20260630_MULT!J252</f>
        <v>-2.2089888387264913E-2</v>
      </c>
      <c r="L252" s="10">
        <f>LN(F257/F252)</f>
        <v>3.1694422698815179E-2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-6.732296321520159E-3</v>
      </c>
      <c r="Q252" s="10">
        <f>[1]SPX_20260630_MULT!P252</f>
        <v>4.033843817150916E-3</v>
      </c>
      <c r="R252" s="10">
        <f>LN(F1011/F1007)</f>
        <v>-6.7550604558590261E-3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2.5906051611402671E-3</v>
      </c>
      <c r="W252" s="10">
        <f>[1]SPX_20260630_MULT!V252</f>
        <v>-1.0313177463487174E-2</v>
      </c>
      <c r="X252" s="10">
        <f>LN(F1136/F1132)</f>
        <v>2.5872553277395977E-3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-3.8967233105183636E-3</v>
      </c>
      <c r="AC252" s="10">
        <f>[1]SPX_20260630_MULT!AB252</f>
        <v>4.2263828092544246E-2</v>
      </c>
      <c r="AD252" s="10">
        <f>LN(F1199/F1195)</f>
        <v>-3.9043353178233398E-3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45.9</v>
      </c>
      <c r="C253" s="5">
        <v>46.23</v>
      </c>
      <c r="D253" s="5">
        <v>45.7</v>
      </c>
      <c r="E253" s="5">
        <v>46.11</v>
      </c>
      <c r="F253" s="5">
        <v>40.551699999999997</v>
      </c>
      <c r="G253" s="7">
        <v>603300</v>
      </c>
      <c r="I253" s="4">
        <f>A258</f>
        <v>44747</v>
      </c>
      <c r="J253" s="10">
        <f>(F258-F254)/F254</f>
        <v>1.1191013254551331E-2</v>
      </c>
      <c r="K253" s="10">
        <f>[1]SPX_20260630_MULT!J253</f>
        <v>2.5748452852899853E-3</v>
      </c>
      <c r="L253" s="10">
        <f>LN(F258/F254)</f>
        <v>1.1128857162253421E-2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-1.5656896352501604E-2</v>
      </c>
      <c r="Q253" s="10">
        <f>[1]SPX_20260630_MULT!P253</f>
        <v>4.4385538080305431E-3</v>
      </c>
      <c r="R253" s="10">
        <f>LN(F1012/F1008)</f>
        <v>-1.578076013692728E-2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-2.3765294040258001E-2</v>
      </c>
      <c r="W253" s="10">
        <f>[1]SPX_20260630_MULT!V253</f>
        <v>-5.3439600870018372E-4</v>
      </c>
      <c r="X253" s="10">
        <f>LN(F1137/F1133)</f>
        <v>-2.405224406133559E-2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4.9646136573237853E-3</v>
      </c>
      <c r="AC253" s="10">
        <f>[1]SPX_20260630_MULT!AB253</f>
        <v>1.3529881198188749E-2</v>
      </c>
      <c r="AD253" s="10">
        <f>LN(F1200/F1196)</f>
        <v>4.9523305999221324E-3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46.25</v>
      </c>
      <c r="C254" s="5">
        <v>46.77</v>
      </c>
      <c r="D254" s="5">
        <v>45.46</v>
      </c>
      <c r="E254" s="5">
        <v>45.57</v>
      </c>
      <c r="F254" s="5">
        <v>40.076799999999999</v>
      </c>
      <c r="G254" s="7">
        <v>746500</v>
      </c>
      <c r="I254" s="4">
        <f>A259</f>
        <v>44748</v>
      </c>
      <c r="J254" s="10">
        <f>(F259-F255)/F255</f>
        <v>2.4122763270761381E-2</v>
      </c>
      <c r="K254" s="10">
        <f>[1]SPX_20260630_MULT!J254</f>
        <v>6.8738329050040741E-3</v>
      </c>
      <c r="L254" s="10">
        <f>LN(F259/F255)</f>
        <v>2.383640543816605E-2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6.466769464556989E-3</v>
      </c>
      <c r="Q254" s="10">
        <f>[1]SPX_20260630_MULT!P254</f>
        <v>5.7551763933567325E-3</v>
      </c>
      <c r="R254" s="10">
        <f>LN(F1013/F1009)</f>
        <v>6.4459496207855465E-3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7.8146316394582885E-4</v>
      </c>
      <c r="W254" s="10">
        <f>[1]SPX_20260630_MULT!V254</f>
        <v>7.0443602007946339E-3</v>
      </c>
      <c r="X254" s="10">
        <f>LN(F1138/F1134)</f>
        <v>7.811579805901657E-4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-7.8745436936600455E-3</v>
      </c>
      <c r="AC254" s="10">
        <f>[1]SPX_20260630_MULT!AB254</f>
        <v>3.1555925234237198E-2</v>
      </c>
      <c r="AD254" s="10">
        <f>LN(F1201/F1197)</f>
        <v>-7.9057116429280642E-3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45.59</v>
      </c>
      <c r="C255" s="5">
        <v>45.85</v>
      </c>
      <c r="D255" s="5">
        <v>45.28</v>
      </c>
      <c r="E255" s="5">
        <v>45.6</v>
      </c>
      <c r="F255" s="5">
        <v>40.103200000000001</v>
      </c>
      <c r="G255" s="7">
        <v>676600</v>
      </c>
      <c r="I255" s="4">
        <f>A260</f>
        <v>44749</v>
      </c>
      <c r="J255" s="10">
        <f>(F260-F256)/F256</f>
        <v>2.7264836445701036E-2</v>
      </c>
      <c r="K255" s="10">
        <f>[1]SPX_20260630_MULT!J255</f>
        <v>3.0971845124448456E-2</v>
      </c>
      <c r="L255" s="10">
        <f>LN(F260/F256)</f>
        <v>2.6899771554379552E-2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2.0665163472378911E-2</v>
      </c>
      <c r="Q255" s="10">
        <f>[1]SPX_20260630_MULT!P255</f>
        <v>1.7675396057314591E-4</v>
      </c>
      <c r="R255" s="10">
        <f>LN(F1014/F1010)</f>
        <v>2.0454535808994319E-2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-8.8631861800146476E-3</v>
      </c>
      <c r="W255" s="10">
        <f>[1]SPX_20260630_MULT!V255</f>
        <v>1.101894675334158E-2</v>
      </c>
      <c r="X255" s="10">
        <f>LN(F1139/F1135)</f>
        <v>-8.9026978541191029E-3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-4.8888342955410405E-4</v>
      </c>
      <c r="AC255" s="10">
        <f>[1]SPX_20260630_MULT!AB255</f>
        <v>3.6758574940618113E-2</v>
      </c>
      <c r="AD255" s="10">
        <f>LN(F1202/F1198)</f>
        <v>-4.8900297202109815E-4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45.17</v>
      </c>
      <c r="C256" s="5">
        <v>46.11</v>
      </c>
      <c r="D256" s="5">
        <v>45</v>
      </c>
      <c r="E256" s="5">
        <v>45.85</v>
      </c>
      <c r="F256" s="5">
        <v>40.323</v>
      </c>
      <c r="G256" s="7">
        <v>1426700</v>
      </c>
      <c r="I256" s="4">
        <f>A261</f>
        <v>44750</v>
      </c>
      <c r="J256" s="10">
        <f>(F261-F257)/F257</f>
        <v>-2.0869385974583769E-2</v>
      </c>
      <c r="K256" s="10">
        <f>[1]SPX_20260630_MULT!J256</f>
        <v>1.9357754249757369E-2</v>
      </c>
      <c r="L256" s="10">
        <f>LN(F261/F257)</f>
        <v>-2.1090229594418669E-2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1.4954904171364143E-2</v>
      </c>
      <c r="Q256" s="10">
        <f>[1]SPX_20260630_MULT!P256</f>
        <v>-3.1213580526430048E-3</v>
      </c>
      <c r="R256" s="10">
        <f>LN(F1015/F1010)</f>
        <v>1.4844182118917583E-2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3.1278709766499008E-3</v>
      </c>
      <c r="W256" s="10">
        <f>[1]SPX_20260630_MULT!V256</f>
        <v>1.10963406617486E-2</v>
      </c>
      <c r="X256" s="10">
        <f>LN(F1140/F1135)</f>
        <v>3.1229893649453275E-3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-1.0224788109568761E-2</v>
      </c>
      <c r="AC256" s="10">
        <f>[1]SPX_20260630_MULT!AB256</f>
        <v>3.5578191219367526E-2</v>
      </c>
      <c r="AD256" s="10">
        <f>LN(F1203/F1198)</f>
        <v>-1.0277420331764063E-2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46.22</v>
      </c>
      <c r="C257" s="5">
        <v>47.46</v>
      </c>
      <c r="D257" s="5">
        <v>46.03</v>
      </c>
      <c r="E257" s="5">
        <v>47.44</v>
      </c>
      <c r="F257" s="5">
        <v>41.721400000000003</v>
      </c>
      <c r="G257" s="7">
        <v>1501900</v>
      </c>
      <c r="I257" s="4">
        <f>A262</f>
        <v>44753</v>
      </c>
      <c r="J257" s="10">
        <f>(F262-F257)/F257</f>
        <v>-2.1080308906220792E-2</v>
      </c>
      <c r="K257" s="10">
        <f>[1]SPX_20260630_MULT!J257</f>
        <v>7.6071343490068891E-3</v>
      </c>
      <c r="L257" s="10">
        <f>LN(F262/F257)</f>
        <v>-2.1305671385573308E-2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2.6024206080463949E-2</v>
      </c>
      <c r="Q257" s="10">
        <f>[1]SPX_20260630_MULT!P257</f>
        <v>6.1926523038597445E-3</v>
      </c>
      <c r="R257" s="10">
        <f>LN(F1016/F1011)</f>
        <v>2.5691339141292506E-2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-9.0502743265630566E-3</v>
      </c>
      <c r="W257" s="10">
        <f>[1]SPX_20260630_MULT!V257</f>
        <v>1.5719190556518055E-2</v>
      </c>
      <c r="X257" s="10">
        <f>LN(F1141/F1136)</f>
        <v>-9.0914768437103024E-3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-3.1791829048268987E-2</v>
      </c>
      <c r="AC257" s="10">
        <f>[1]SPX_20260630_MULT!AB257</f>
        <v>4.1502896452224332E-2</v>
      </c>
      <c r="AD257" s="10">
        <f>LN(F1204/F1199)</f>
        <v>-3.2308162189977681E-2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47.07</v>
      </c>
      <c r="C258" s="5">
        <v>47.07</v>
      </c>
      <c r="D258" s="5">
        <v>45.12</v>
      </c>
      <c r="E258" s="5">
        <v>46.08</v>
      </c>
      <c r="F258" s="5">
        <v>40.525300000000001</v>
      </c>
      <c r="G258" s="7">
        <v>902900</v>
      </c>
      <c r="I258" s="4">
        <f>A263</f>
        <v>44754</v>
      </c>
      <c r="J258" s="10">
        <f>(F263-F258)/F258</f>
        <v>-5.8580689100389367E-3</v>
      </c>
      <c r="K258" s="10">
        <f>[1]SPX_20260630_MULT!J258</f>
        <v>-3.2859876777354201E-3</v>
      </c>
      <c r="L258" s="10">
        <f>LN(F263/F258)</f>
        <v>-5.875294701910793E-3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1.0243410259061912E-2</v>
      </c>
      <c r="Q258" s="10">
        <f>[1]SPX_20260630_MULT!P258</f>
        <v>2.929843611457256E-3</v>
      </c>
      <c r="R258" s="10">
        <f>LN(F1017/F1012)</f>
        <v>1.0191302073768147E-2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3.5987472305925874E-2</v>
      </c>
      <c r="W258" s="10">
        <f>[1]SPX_20260630_MULT!V258</f>
        <v>1.0898240693656058E-2</v>
      </c>
      <c r="X258" s="10">
        <f>LN(F1142/F1137)</f>
        <v>3.5355051395380657E-2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-2.4707921347614126E-2</v>
      </c>
      <c r="AC258" s="10">
        <f>[1]SPX_20260630_MULT!AB258</f>
        <v>5.2975327338910139E-2</v>
      </c>
      <c r="AD258" s="10">
        <f>LN(F1205/F1200)</f>
        <v>-2.5018284997177787E-2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46.13</v>
      </c>
      <c r="C259" s="5">
        <v>47.03</v>
      </c>
      <c r="D259" s="5">
        <v>45.83</v>
      </c>
      <c r="E259" s="5">
        <v>46.7</v>
      </c>
      <c r="F259" s="5">
        <v>41.070599999999999</v>
      </c>
      <c r="G259" s="7">
        <v>917500</v>
      </c>
      <c r="I259" s="4">
        <f>A264</f>
        <v>44755</v>
      </c>
      <c r="J259" s="10">
        <f>(F264-F259)/F259</f>
        <v>-9.4227987903756083E-3</v>
      </c>
      <c r="K259" s="10">
        <f>[1]SPX_20260630_MULT!J259</f>
        <v>-1.1261169825824936E-2</v>
      </c>
      <c r="L259" s="10">
        <f>LN(F264/F259)</f>
        <v>-9.4674742254742678E-3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-2.6783310528199892E-3</v>
      </c>
      <c r="Q259" s="10">
        <f>[1]SPX_20260630_MULT!P259</f>
        <v>7.0314822323099051E-5</v>
      </c>
      <c r="R259" s="10">
        <f>LN(F1018/F1013)</f>
        <v>-2.6819241986242529E-3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1.8451952397086198E-2</v>
      </c>
      <c r="W259" s="10">
        <f>[1]SPX_20260630_MULT!V259</f>
        <v>2.7243903434326648E-3</v>
      </c>
      <c r="X259" s="10">
        <f>LN(F1143/F1138)</f>
        <v>1.8283780704096062E-2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-4.3154393157772218E-2</v>
      </c>
      <c r="AC259" s="10">
        <f>[1]SPX_20260630_MULT!AB259</f>
        <v>3.5404219852771722E-2</v>
      </c>
      <c r="AD259" s="10">
        <f>LN(F1206/F1201)</f>
        <v>-4.4113230907724094E-2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46.77</v>
      </c>
      <c r="C260" s="5">
        <v>47.28</v>
      </c>
      <c r="D260" s="5">
        <v>46.7</v>
      </c>
      <c r="E260" s="5">
        <v>47.1</v>
      </c>
      <c r="F260" s="5">
        <v>41.422400000000003</v>
      </c>
      <c r="G260" s="7">
        <v>999600</v>
      </c>
      <c r="I260" s="4">
        <f>A265</f>
        <v>44756</v>
      </c>
      <c r="J260" s="10">
        <f>(F265-F260)/F260</f>
        <v>-1.1254780022403351E-2</v>
      </c>
      <c r="K260" s="10">
        <f>[1]SPX_20260630_MULT!J260</f>
        <v>-2.8760216757967343E-2</v>
      </c>
      <c r="L260" s="10">
        <f>LN(F265/F260)</f>
        <v>-1.1318594321469529E-2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-6.6605547148553346E-3</v>
      </c>
      <c r="Q260" s="10">
        <f>[1]SPX_20260630_MULT!P260</f>
        <v>2.6908697770546015E-3</v>
      </c>
      <c r="R260" s="10">
        <f>LN(F1019/F1014)</f>
        <v>-6.6828351981039627E-3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4.4712223662919777E-2</v>
      </c>
      <c r="W260" s="10">
        <f>[1]SPX_20260630_MULT!V260</f>
        <v>8.1923958718726434E-4</v>
      </c>
      <c r="X260" s="10">
        <f>LN(F1144/F1139)</f>
        <v>4.3741463437000569E-2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-5.6988922234429716E-2</v>
      </c>
      <c r="AC260" s="10">
        <f>[1]SPX_20260630_MULT!AB260</f>
        <v>3.174071582347792E-2</v>
      </c>
      <c r="AD260" s="10">
        <f>LN(F1207/F1202)</f>
        <v>-5.8677249052281381E-2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47.17</v>
      </c>
      <c r="C261" s="5">
        <v>47.23</v>
      </c>
      <c r="D261" s="5">
        <v>46.33</v>
      </c>
      <c r="E261" s="5">
        <v>46.45</v>
      </c>
      <c r="F261" s="5">
        <v>40.850700000000003</v>
      </c>
      <c r="G261" s="7">
        <v>679100</v>
      </c>
      <c r="I261" s="4">
        <f>A266</f>
        <v>44757</v>
      </c>
      <c r="J261" s="10">
        <f>(F266-F261)/F261</f>
        <v>2.3035100989701407E-2</v>
      </c>
      <c r="K261" s="10">
        <f>[1]SPX_20260630_MULT!J261</f>
        <v>-9.2886563835444195E-3</v>
      </c>
      <c r="L261" s="10">
        <f>LN(F266/F261)</f>
        <v>2.2773798198742409E-2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1.8744480791767582E-3</v>
      </c>
      <c r="Q261" s="10">
        <f>[1]SPX_20260630_MULT!P261</f>
        <v>5.917169216022998E-3</v>
      </c>
      <c r="R261" s="10">
        <f>LN(F1020/F1015)</f>
        <v>1.872693493620242E-3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3.9500571743181438E-2</v>
      </c>
      <c r="W261" s="10">
        <f>[1]SPX_20260630_MULT!V261</f>
        <v>3.3244720044614449E-3</v>
      </c>
      <c r="X261" s="10">
        <f>LN(F1145/F1140)</f>
        <v>3.8740378333269765E-2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-4.0827723833919097E-2</v>
      </c>
      <c r="AC261" s="10">
        <f>[1]SPX_20260630_MULT!AB261</f>
        <v>4.5353525649474688E-2</v>
      </c>
      <c r="AD261" s="10">
        <f>LN(F1208/F1203)</f>
        <v>-4.1684578766099968E-2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46.3</v>
      </c>
      <c r="C262" s="5">
        <v>46.69</v>
      </c>
      <c r="D262" s="5">
        <v>46</v>
      </c>
      <c r="E262" s="5">
        <v>46.44</v>
      </c>
      <c r="F262" s="5">
        <v>40.841900000000003</v>
      </c>
      <c r="G262" s="7">
        <v>468800</v>
      </c>
      <c r="I262" s="4">
        <f>A267</f>
        <v>44760</v>
      </c>
      <c r="J262" s="10">
        <f>(F267-F262)/F262</f>
        <v>9.6910280863523515E-3</v>
      </c>
      <c r="K262" s="10">
        <f>[1]SPX_20260630_MULT!J262</f>
        <v>-6.1175843410720679E-3</v>
      </c>
      <c r="L262" s="10">
        <f>LN(F267/F262)</f>
        <v>9.644371266517078E-3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-1.0040479620510356E-2</v>
      </c>
      <c r="Q262" s="10">
        <f>[1]SPX_20260630_MULT!P262</f>
        <v>5.9088529756618213E-3</v>
      </c>
      <c r="R262" s="10">
        <f>LN(F1021/F1016)</f>
        <v>-1.0091225195025189E-2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3.9144545360306732E-2</v>
      </c>
      <c r="W262" s="10">
        <f>[1]SPX_20260630_MULT!V262</f>
        <v>-3.7710228061756056E-3</v>
      </c>
      <c r="X262" s="10">
        <f>LN(F1146/F1141)</f>
        <v>3.839782213315017E-2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5.0498870721870422E-3</v>
      </c>
      <c r="AC262" s="10">
        <f>[1]SPX_20260630_MULT!AB262</f>
        <v>3.2368882514437911E-2</v>
      </c>
      <c r="AD262" s="10">
        <f>LN(F1209/F1204)</f>
        <v>5.0371791568688774E-3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46.34</v>
      </c>
      <c r="C263" s="5">
        <v>46.84</v>
      </c>
      <c r="D263" s="5">
        <v>45.69</v>
      </c>
      <c r="E263" s="5">
        <v>45.81</v>
      </c>
      <c r="F263" s="5">
        <v>40.2879</v>
      </c>
      <c r="G263" s="7">
        <v>706400</v>
      </c>
      <c r="I263" s="4">
        <f>A268</f>
        <v>44761</v>
      </c>
      <c r="J263" s="10">
        <f>(F268-F263)/F263</f>
        <v>3.5362974987527308E-2</v>
      </c>
      <c r="K263" s="10">
        <f>[1]SPX_20260630_MULT!J263</f>
        <v>3.087092804022197E-2</v>
      </c>
      <c r="L263" s="10">
        <f>LN(F268/F263)</f>
        <v>3.475206570733691E-2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1.4679518392280103E-2</v>
      </c>
      <c r="Q263" s="10">
        <f>[1]SPX_20260630_MULT!P263</f>
        <v>1.0548179640094463E-2</v>
      </c>
      <c r="R263" s="10">
        <f>LN(F1022/F1017)</f>
        <v>1.4572817209343256E-2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3.3163271936231145E-3</v>
      </c>
      <c r="W263" s="10">
        <f>[1]SPX_20260630_MULT!V263</f>
        <v>-2.3964176607277766E-2</v>
      </c>
      <c r="X263" s="10">
        <f>LN(F1147/F1143)</f>
        <v>3.310840308120754E-3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-6.8422923213421359E-3</v>
      </c>
      <c r="AC263" s="10">
        <f>[1]SPX_20260630_MULT!AB263</f>
        <v>1.3868900703979111E-2</v>
      </c>
      <c r="AD263" s="10">
        <f>LN(F1210/F1205)</f>
        <v>-6.8658081328727355E-3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45.6</v>
      </c>
      <c r="C264" s="5">
        <v>46.72</v>
      </c>
      <c r="D264" s="5">
        <v>45.5</v>
      </c>
      <c r="E264" s="5">
        <v>46.26</v>
      </c>
      <c r="F264" s="5">
        <v>40.683599999999998</v>
      </c>
      <c r="G264" s="7">
        <v>1032800</v>
      </c>
      <c r="I264" s="4">
        <f>A269</f>
        <v>44762</v>
      </c>
      <c r="J264" s="10">
        <f>(F269-F264)/F264</f>
        <v>2.3562319952020079E-2</v>
      </c>
      <c r="K264" s="10">
        <f>[1]SPX_20260630_MULT!J264</f>
        <v>4.1591017891619106E-2</v>
      </c>
      <c r="L264" s="10">
        <f>LN(F269/F264)</f>
        <v>2.3289013324674156E-2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1.2080682596136209E-2</v>
      </c>
      <c r="Q264" s="10">
        <f>[1]SPX_20260630_MULT!P264</f>
        <v>1.5200280498737796E-2</v>
      </c>
      <c r="R264" s="10">
        <f>LN(F1023/F1018)</f>
        <v>1.2008293572844329E-2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-1.233697296687398E-2</v>
      </c>
      <c r="W264" s="10">
        <f>[1]SPX_20260630_MULT!V264</f>
        <v>-7.3600322328409816E-3</v>
      </c>
      <c r="X264" s="10">
        <f>LN(F1148/F1144)</f>
        <v>-1.2413705166367797E-2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9.8488534521997094E-3</v>
      </c>
      <c r="AC264" s="10">
        <f>[1]SPX_20260630_MULT!AB264</f>
        <v>1.6367722499299527E-2</v>
      </c>
      <c r="AD264" s="10">
        <f>LN(F1211/F1206)</f>
        <v>9.800669607155409E-3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45.57</v>
      </c>
      <c r="C265" s="5">
        <v>46.63</v>
      </c>
      <c r="D265" s="5">
        <v>45.47</v>
      </c>
      <c r="E265" s="5">
        <v>46.57</v>
      </c>
      <c r="F265" s="5">
        <v>40.956200000000003</v>
      </c>
      <c r="G265" s="7">
        <v>1000300</v>
      </c>
      <c r="I265" s="4">
        <f>A270</f>
        <v>44763</v>
      </c>
      <c r="J265" s="10">
        <f>(F270-F265)/F265</f>
        <v>3.543053310609863E-2</v>
      </c>
      <c r="K265" s="10">
        <f>[1]SPX_20260630_MULT!J265</f>
        <v>5.5026172970155295E-2</v>
      </c>
      <c r="L265" s="10">
        <f>LN(F270/F265)</f>
        <v>3.4817314239680978E-2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-3.2191704659179396E-3</v>
      </c>
      <c r="Q265" s="10">
        <f>[1]SPX_20260630_MULT!P265</f>
        <v>1.0479026297988666E-2</v>
      </c>
      <c r="R265" s="10">
        <f>LN(F1024/F1019)</f>
        <v>-3.2243631422304102E-3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-9.9996180436195438E-3</v>
      </c>
      <c r="W265" s="10">
        <f>[1]SPX_20260630_MULT!V265</f>
        <v>-4.4812777798369837E-3</v>
      </c>
      <c r="X265" s="10">
        <f>LN(F1149/F1145)</f>
        <v>-1.0049950039050206E-2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4.1580545527999543E-2</v>
      </c>
      <c r="AC265" s="10">
        <f>[1]SPX_20260630_MULT!AB265</f>
        <v>9.5323722258558868E-3</v>
      </c>
      <c r="AD265" s="10">
        <f>LN(F1212/F1207)</f>
        <v>4.0739314809261649E-2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47.12</v>
      </c>
      <c r="C266" s="5">
        <v>47.72</v>
      </c>
      <c r="D266" s="5">
        <v>46.53</v>
      </c>
      <c r="E266" s="5">
        <v>47.52</v>
      </c>
      <c r="F266" s="5">
        <v>41.791699999999999</v>
      </c>
      <c r="G266" s="7">
        <v>1067800</v>
      </c>
      <c r="I266" s="4">
        <f>A271</f>
        <v>44764</v>
      </c>
      <c r="J266" s="10">
        <f>(F271-F266)/F266</f>
        <v>2.4411545833263607E-2</v>
      </c>
      <c r="K266" s="10">
        <f>[1]SPX_20260630_MULT!J266</f>
        <v>2.5489496305860858E-2</v>
      </c>
      <c r="L266" s="10">
        <f>LN(F271/F266)</f>
        <v>2.411834610484833E-2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-8.0214867190899902E-3</v>
      </c>
      <c r="Q266" s="10">
        <f>[1]SPX_20260630_MULT!P266</f>
        <v>1.4586813281052673E-2</v>
      </c>
      <c r="R266" s="10">
        <f>LN(F1025/F1020)</f>
        <v>-8.0538319309280647E-3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-1.5820518329803385E-2</v>
      </c>
      <c r="W266" s="10">
        <f>[1]SPX_20260630_MULT!V266</f>
        <v>-3.5158307701524333E-3</v>
      </c>
      <c r="X266" s="10">
        <f>LN(F1150/F1146)</f>
        <v>-1.5946998491416061E-2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1.333457544398977E-2</v>
      </c>
      <c r="AC266" s="10">
        <f>[1]SPX_20260630_MULT!AB266</f>
        <v>5.4756765242550279E-3</v>
      </c>
      <c r="AD266" s="10">
        <f>LN(F1213/F1208)</f>
        <v>1.3246452516364533E-2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47.52</v>
      </c>
      <c r="C267" s="5">
        <v>47.57</v>
      </c>
      <c r="D267" s="5">
        <v>46.83</v>
      </c>
      <c r="E267" s="5">
        <v>46.89</v>
      </c>
      <c r="F267" s="5">
        <v>41.237699999999997</v>
      </c>
      <c r="G267" s="7">
        <v>927300</v>
      </c>
      <c r="I267" s="4">
        <f>A272</f>
        <v>44767</v>
      </c>
      <c r="J267" s="10">
        <f>(F272-F267)/F267</f>
        <v>5.2888497661120887E-2</v>
      </c>
      <c r="K267" s="10">
        <f>[1]SPX_20260630_MULT!J267</f>
        <v>3.5498648198215792E-2</v>
      </c>
      <c r="L267" s="10">
        <f>LN(F272/F267)</f>
        <v>5.153733738470051E-2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-1.9747908459120864E-2</v>
      </c>
      <c r="Q267" s="10">
        <f>[1]SPX_20260630_MULT!P267</f>
        <v>1.3348436098889428E-2</v>
      </c>
      <c r="R267" s="10">
        <f>LN(F1026/F1021)</f>
        <v>-1.9945504130891877E-2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-1.255665715133461E-2</v>
      </c>
      <c r="W267" s="10">
        <f>[1]SPX_20260630_MULT!V267</f>
        <v>1.4726492172964583E-3</v>
      </c>
      <c r="X267" s="10">
        <f>LN(F1151/F1146)</f>
        <v>-1.2636158183295373E-2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-9.5493662923856193E-3</v>
      </c>
      <c r="AC267" s="10">
        <f>[1]SPX_20260630_MULT!AB267</f>
        <v>9.1108205899614551E-3</v>
      </c>
      <c r="AD267" s="10">
        <f>LN(F1214/F1209)</f>
        <v>-9.5952538557765345E-3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47.29</v>
      </c>
      <c r="C268" s="5">
        <v>47.49</v>
      </c>
      <c r="D268" s="5">
        <v>47.02</v>
      </c>
      <c r="E268" s="5">
        <v>47.43</v>
      </c>
      <c r="F268" s="5">
        <v>41.712600000000002</v>
      </c>
      <c r="G268" s="7">
        <v>592800</v>
      </c>
      <c r="I268" s="4">
        <f>A273</f>
        <v>44768</v>
      </c>
      <c r="J268" s="10">
        <f>(F273-F268)/F268</f>
        <v>4.8069408284307349E-2</v>
      </c>
      <c r="K268" s="10">
        <f>[1]SPX_20260630_MULT!J268</f>
        <v>-3.9728554692610336E-3</v>
      </c>
      <c r="L268" s="10">
        <f>LN(F273/F268)</f>
        <v>4.6949812984707823E-2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-2.156711982157377E-2</v>
      </c>
      <c r="Q268" s="10">
        <f>[1]SPX_20260630_MULT!P268</f>
        <v>9.7057824448099957E-3</v>
      </c>
      <c r="R268" s="10">
        <f>LN(F1027/F1022)</f>
        <v>-2.1803089104317729E-2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-1.2718922181438354E-3</v>
      </c>
      <c r="W268" s="10">
        <f>[1]SPX_20260630_MULT!V268</f>
        <v>2.6738847449246272E-2</v>
      </c>
      <c r="X268" s="10">
        <f>LN(F1152/F1147)</f>
        <v>-1.2727017595568746E-3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1.0970055686999367E-2</v>
      </c>
      <c r="AC268" s="10">
        <f>[1]SPX_20260630_MULT!AB268</f>
        <v>1.0587471155546806E-2</v>
      </c>
      <c r="AD268" s="10">
        <f>LN(F1215/F1210)</f>
        <v>1.0910321090300403E-2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47.56</v>
      </c>
      <c r="C269" s="5">
        <v>47.73</v>
      </c>
      <c r="D269" s="5">
        <v>47.04</v>
      </c>
      <c r="E269" s="5">
        <v>47.35</v>
      </c>
      <c r="F269" s="5">
        <v>41.642200000000003</v>
      </c>
      <c r="G269" s="7">
        <v>1049600</v>
      </c>
      <c r="I269" s="4">
        <f>A274</f>
        <v>44769</v>
      </c>
      <c r="J269" s="10">
        <f>(F274-F269)/F269</f>
        <v>5.8289427551858335E-2</v>
      </c>
      <c r="K269" s="10">
        <f>[1]SPX_20260630_MULT!J269</f>
        <v>1.6088841033582688E-2</v>
      </c>
      <c r="L269" s="10">
        <f>LN(F274/F269)</f>
        <v>5.6653857038215009E-2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-2.0688801814807218E-2</v>
      </c>
      <c r="Q269" s="10">
        <f>[1]SPX_20260630_MULT!P269</f>
        <v>6.2741883035242172E-4</v>
      </c>
      <c r="R269" s="10">
        <f>LN(F1028/F1023)</f>
        <v>-2.0905813433404963E-2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-2.8803988004829244E-2</v>
      </c>
      <c r="W269" s="10">
        <f>[1]SPX_20260630_MULT!V269</f>
        <v>1.4894612923712896E-2</v>
      </c>
      <c r="X269" s="10">
        <f>LN(F1153/F1148)</f>
        <v>-2.9226964950602907E-2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1.360470206686815E-2</v>
      </c>
      <c r="AC269" s="10">
        <f>[1]SPX_20260630_MULT!AB269</f>
        <v>-2.7314756823643892E-4</v>
      </c>
      <c r="AD269" s="10">
        <f>LN(F1216/F1211)</f>
        <v>1.351298899081611E-2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47.31</v>
      </c>
      <c r="C270" s="5">
        <v>48.23</v>
      </c>
      <c r="D270" s="5">
        <v>46.99</v>
      </c>
      <c r="E270" s="5">
        <v>48.22</v>
      </c>
      <c r="F270" s="5">
        <v>42.407299999999999</v>
      </c>
      <c r="G270" s="7">
        <v>802300</v>
      </c>
      <c r="I270" s="4">
        <f>A275</f>
        <v>44770</v>
      </c>
      <c r="J270" s="10">
        <f>(F275-F270)/F270</f>
        <v>6.0970634772786747E-2</v>
      </c>
      <c r="K270" s="10">
        <f>[1]SPX_20260630_MULT!J270</f>
        <v>1.8374798384576018E-2</v>
      </c>
      <c r="L270" s="10">
        <f>LN(F275/F270)</f>
        <v>5.9184182314607175E-2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-9.9536481835778221E-3</v>
      </c>
      <c r="Q270" s="10">
        <f>[1]SPX_20260630_MULT!P270</f>
        <v>-3.765312237024337E-3</v>
      </c>
      <c r="R270" s="10">
        <f>LN(F1029/F1024)</f>
        <v>-1.0003516932936128E-2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-2.247497350741267E-2</v>
      </c>
      <c r="W270" s="10">
        <f>[1]SPX_20260630_MULT!V270</f>
        <v>8.0510460478488075E-3</v>
      </c>
      <c r="X270" s="10">
        <f>LN(F1154/F1149)</f>
        <v>-2.2731384900394447E-2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-5.2815438744000479E-2</v>
      </c>
      <c r="AC270" s="10">
        <f>[1]SPX_20260630_MULT!AB270</f>
        <v>1.4153663470734035E-2</v>
      </c>
      <c r="AD270" s="10">
        <f>LN(F1217/F1212)</f>
        <v>-5.4261314334894374E-2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48.5</v>
      </c>
      <c r="C271" s="5">
        <v>49.09</v>
      </c>
      <c r="D271" s="5">
        <v>48.25</v>
      </c>
      <c r="E271" s="5">
        <v>48.68</v>
      </c>
      <c r="F271" s="5">
        <v>42.811900000000001</v>
      </c>
      <c r="G271" s="7">
        <v>1052700</v>
      </c>
      <c r="I271" s="4">
        <f>A276</f>
        <v>44771</v>
      </c>
      <c r="J271" s="10">
        <f>(F276-F271)/F271</f>
        <v>6.6967361878356182E-2</v>
      </c>
      <c r="K271" s="10">
        <f>[1]SPX_20260630_MULT!J271</f>
        <v>4.2573411514286091E-2</v>
      </c>
      <c r="L271" s="10">
        <f>LN(F276/F271)</f>
        <v>6.4820383171694529E-2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2.9109746931294013E-2</v>
      </c>
      <c r="Q271" s="10">
        <f>[1]SPX_20260630_MULT!P271</f>
        <v>-2.3577834663123347E-2</v>
      </c>
      <c r="R271" s="10">
        <f>LN(F1030/F1025)</f>
        <v>2.8694105131054748E-2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-1.0206282828650493E-2</v>
      </c>
      <c r="W271" s="10">
        <f>[1]SPX_20260630_MULT!V271</f>
        <v>3.3865270509257426E-3</v>
      </c>
      <c r="X271" s="10">
        <f>LN(F1155/F1150)</f>
        <v>-1.0258724058401558E-2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-3.7702506690637148E-2</v>
      </c>
      <c r="AC271" s="10">
        <f>[1]SPX_20260630_MULT!AB271</f>
        <v>9.0773583954769695E-3</v>
      </c>
      <c r="AD271" s="10">
        <f>LN(F1218/F1213)</f>
        <v>-3.8431631518360272E-2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48.88</v>
      </c>
      <c r="C272" s="5">
        <v>49.5</v>
      </c>
      <c r="D272" s="5">
        <v>48.59</v>
      </c>
      <c r="E272" s="5">
        <v>49.37</v>
      </c>
      <c r="F272" s="5">
        <v>43.418700000000001</v>
      </c>
      <c r="G272" s="7">
        <v>910300</v>
      </c>
      <c r="I272" s="4">
        <f>A277</f>
        <v>44774</v>
      </c>
      <c r="J272" s="10">
        <f>(F277-F272)/F272</f>
        <v>4.9828760418897826E-2</v>
      </c>
      <c r="K272" s="10">
        <f>[1]SPX_20260630_MULT!J272</f>
        <v>3.8264663100486457E-2</v>
      </c>
      <c r="L272" s="10">
        <f>LN(F277/F272)</f>
        <v>4.8627065554240539E-2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4.3559740120456714E-2</v>
      </c>
      <c r="Q272" s="10">
        <f>[1]SPX_20260630_MULT!P272</f>
        <v>-9.3634199666028858E-3</v>
      </c>
      <c r="R272" s="10">
        <f>LN(F1031/F1026)</f>
        <v>4.2637695652481516E-2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-2.7212276479837514E-2</v>
      </c>
      <c r="W272" s="10">
        <f>[1]SPX_20260630_MULT!V272</f>
        <v>3.7710838346357955E-3</v>
      </c>
      <c r="X272" s="10">
        <f>LN(F1156/F1151)</f>
        <v>-2.7589387586539081E-2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-3.7047185417744342E-2</v>
      </c>
      <c r="AC272" s="10">
        <f>[1]SPX_20260630_MULT!AB272</f>
        <v>3.7413069374634409E-3</v>
      </c>
      <c r="AD272" s="10">
        <f>LN(F1219/F1214)</f>
        <v>-3.7750866741421731E-2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49.19</v>
      </c>
      <c r="C273" s="5">
        <v>49.76</v>
      </c>
      <c r="D273" s="5">
        <v>49.18</v>
      </c>
      <c r="E273" s="5">
        <v>49.71</v>
      </c>
      <c r="F273" s="5">
        <v>43.717700000000001</v>
      </c>
      <c r="G273" s="7">
        <v>744500</v>
      </c>
      <c r="I273" s="4">
        <f>A278</f>
        <v>44775</v>
      </c>
      <c r="J273" s="10">
        <f>(F278-F273)/F273</f>
        <v>3.7819921908060071E-2</v>
      </c>
      <c r="K273" s="10">
        <f>[1]SPX_20260630_MULT!J273</f>
        <v>4.3391413014371064E-2</v>
      </c>
      <c r="L273" s="10">
        <f>LN(F278/F273)</f>
        <v>3.7122284055615969E-2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1.908586269548446E-2</v>
      </c>
      <c r="Q273" s="10">
        <f>[1]SPX_20260630_MULT!P273</f>
        <v>-1.1249658778401337E-2</v>
      </c>
      <c r="R273" s="10">
        <f>LN(F1032/F1027)</f>
        <v>1.8906012413520318E-2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-3.5142187224418246E-2</v>
      </c>
      <c r="W273" s="10">
        <f>[1]SPX_20260630_MULT!V273</f>
        <v>-8.7109161047929894E-3</v>
      </c>
      <c r="X273" s="10">
        <f>LN(F1157/F1152)</f>
        <v>-3.5774532773393576E-2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-5.4000438013456178E-2</v>
      </c>
      <c r="AC273" s="10">
        <f>[1]SPX_20260630_MULT!AB273</f>
        <v>1.6868437744955389E-2</v>
      </c>
      <c r="AD273" s="10">
        <f>LN(F1220/F1215)</f>
        <v>-5.5513172946704464E-2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49.57</v>
      </c>
      <c r="C274" s="5">
        <v>50.12</v>
      </c>
      <c r="D274" s="5">
        <v>49.48</v>
      </c>
      <c r="E274" s="5">
        <v>50.11</v>
      </c>
      <c r="F274" s="5">
        <v>44.069499999999998</v>
      </c>
      <c r="G274" s="7">
        <v>724100</v>
      </c>
      <c r="I274" s="4">
        <f>A279</f>
        <v>44776</v>
      </c>
      <c r="J274" s="10">
        <f>(F279-F274)/F274</f>
        <v>3.6519588377449279E-2</v>
      </c>
      <c r="K274" s="10">
        <f>[1]SPX_20260630_MULT!J274</f>
        <v>3.2696955403308088E-2</v>
      </c>
      <c r="L274" s="10">
        <f>LN(F279/F274)</f>
        <v>3.5868551294425885E-2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2.6814469143705853E-2</v>
      </c>
      <c r="Q274" s="10">
        <f>[1]SPX_20260630_MULT!P274</f>
        <v>-2.8037216175600451E-3</v>
      </c>
      <c r="R274" s="10">
        <f>LN(F1033/F1028)</f>
        <v>2.6461261407291634E-2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-1.8371335156565485E-2</v>
      </c>
      <c r="W274" s="10">
        <f>[1]SPX_20260630_MULT!V274</f>
        <v>-1.3658525791907695E-2</v>
      </c>
      <c r="X274" s="10">
        <f>LN(F1158/F1153)</f>
        <v>-1.8542183848572185E-2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-4.9379624068797243E-2</v>
      </c>
      <c r="AC274" s="10">
        <f>[1]SPX_20260630_MULT!AB274</f>
        <v>3.2114139473675106E-2</v>
      </c>
      <c r="AD274" s="10">
        <f>LN(F1221/F1216)</f>
        <v>-5.0640480221091085E-2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50.25</v>
      </c>
      <c r="C275" s="5">
        <v>51.2</v>
      </c>
      <c r="D275" s="5">
        <v>50</v>
      </c>
      <c r="E275" s="5">
        <v>51.16</v>
      </c>
      <c r="F275" s="5">
        <v>44.992899999999999</v>
      </c>
      <c r="G275" s="7">
        <v>752400</v>
      </c>
      <c r="I275" s="4">
        <f>A280</f>
        <v>44777</v>
      </c>
      <c r="J275" s="10">
        <f>(F280-F275)/F275</f>
        <v>7.8190114440279315E-3</v>
      </c>
      <c r="K275" s="10">
        <f>[1]SPX_20260630_MULT!J275</f>
        <v>1.9523970197743667E-2</v>
      </c>
      <c r="L275" s="10">
        <f>LN(F280/F275)</f>
        <v>7.7886013889006608E-3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4.4293831145966314E-2</v>
      </c>
      <c r="Q275" s="10">
        <f>[1]SPX_20260630_MULT!P275</f>
        <v>9.6207993257960237E-5</v>
      </c>
      <c r="R275" s="10">
        <f>LN(F1034/F1029)</f>
        <v>4.3340897319363289E-2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-2.6349164583607518E-2</v>
      </c>
      <c r="W275" s="10">
        <f>[1]SPX_20260630_MULT!V275</f>
        <v>-2.4481225438942485E-2</v>
      </c>
      <c r="X275" s="10">
        <f>LN(F1159/F1154)</f>
        <v>-2.6702524809557104E-2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-1.3088092319397972E-2</v>
      </c>
      <c r="AC275" s="10">
        <f>[1]SPX_20260630_MULT!AB275</f>
        <v>1.77692781052954E-2</v>
      </c>
      <c r="AD275" s="10">
        <f>LN(F1222/F1217)</f>
        <v>-1.3174496135146199E-2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51.25</v>
      </c>
      <c r="C276" s="5">
        <v>51.99</v>
      </c>
      <c r="D276" s="5">
        <v>50.98</v>
      </c>
      <c r="E276" s="5">
        <v>51.94</v>
      </c>
      <c r="F276" s="5">
        <v>45.678899999999999</v>
      </c>
      <c r="G276" s="7">
        <v>1786000</v>
      </c>
      <c r="I276" s="4">
        <f>A281</f>
        <v>44778</v>
      </c>
      <c r="J276" s="10">
        <f>(F281-F276)/F276</f>
        <v>-2.329521945580993E-2</v>
      </c>
      <c r="K276" s="10">
        <f>[1]SPX_20260630_MULT!J276</f>
        <v>3.6074706618664412E-3</v>
      </c>
      <c r="L276" s="10">
        <f>LN(F281/F276)</f>
        <v>-2.3570841952591525E-2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1.5715236013630039E-2</v>
      </c>
      <c r="Q276" s="10">
        <f>[1]SPX_20260630_MULT!P276</f>
        <v>2.4277037846269559E-2</v>
      </c>
      <c r="R276" s="10">
        <f>LN(F1035/F1030)</f>
        <v>1.5593030356502729E-2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-3.531966515770555E-2</v>
      </c>
      <c r="W276" s="10">
        <f>[1]SPX_20260630_MULT!V276</f>
        <v>-9.6987622102451168E-4</v>
      </c>
      <c r="X276" s="10">
        <f>LN(F1160/F1155)</f>
        <v>-3.5958491752392754E-2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-1.4725551179848724E-2</v>
      </c>
      <c r="AC276" s="10">
        <f>[1]SPX_20260630_MULT!AB276</f>
        <v>2.3348547142391134E-2</v>
      </c>
      <c r="AD276" s="10">
        <f>LN(F1223/F1218)</f>
        <v>-1.4835048375880112E-2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51.63</v>
      </c>
      <c r="C277" s="5">
        <v>52.19</v>
      </c>
      <c r="D277" s="5">
        <v>51.6</v>
      </c>
      <c r="E277" s="5">
        <v>51.83</v>
      </c>
      <c r="F277" s="5">
        <v>45.5822</v>
      </c>
      <c r="G277" s="7">
        <v>830200</v>
      </c>
      <c r="I277" s="4">
        <f>A282</f>
        <v>44781</v>
      </c>
      <c r="J277" s="10">
        <f>(F282-F277)/F277</f>
        <v>-2.1995428039892788E-2</v>
      </c>
      <c r="K277" s="10">
        <f>[1]SPX_20260630_MULT!J277</f>
        <v>5.2032351826513442E-3</v>
      </c>
      <c r="L277" s="10">
        <f>LN(F282/F277)</f>
        <v>-2.2240934152410942E-2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1.8003959410632018E-2</v>
      </c>
      <c r="Q277" s="10">
        <f>[1]SPX_20260630_MULT!P277</f>
        <v>6.8737303493197326E-3</v>
      </c>
      <c r="R277" s="10">
        <f>LN(F1036/F1031)</f>
        <v>1.7843807522174019E-2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-2.7161322277077522E-2</v>
      </c>
      <c r="W277" s="10">
        <f>[1]SPX_20260630_MULT!V277</f>
        <v>-1.6656203115861562E-3</v>
      </c>
      <c r="X277" s="10">
        <f>LN(F1161/F1156)</f>
        <v>-2.7537009388197399E-2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-1.0012365870198256E-2</v>
      </c>
      <c r="AC277" s="10">
        <f>[1]SPX_20260630_MULT!AB277</f>
        <v>2.9454223518383466E-2</v>
      </c>
      <c r="AD277" s="10">
        <f>LN(F1224/F1219)</f>
        <v>-1.0062826709489908E-2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52.07</v>
      </c>
      <c r="C278" s="5">
        <v>52.26</v>
      </c>
      <c r="D278" s="5">
        <v>51.45</v>
      </c>
      <c r="E278" s="5">
        <v>51.59</v>
      </c>
      <c r="F278" s="5">
        <v>45.371099999999998</v>
      </c>
      <c r="G278" s="7">
        <v>762800</v>
      </c>
      <c r="I278" s="4">
        <f>A283</f>
        <v>44782</v>
      </c>
      <c r="J278" s="10">
        <f>(F283-F278)/F278</f>
        <v>-6.3961420375525102E-3</v>
      </c>
      <c r="K278" s="10">
        <f>[1]SPX_20260630_MULT!J278</f>
        <v>7.6457707328618256E-3</v>
      </c>
      <c r="L278" s="10">
        <f>LN(F283/F278)</f>
        <v>-6.4166849980136229E-3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3.2020694501792631E-2</v>
      </c>
      <c r="Q278" s="10">
        <f>[1]SPX_20260630_MULT!P278</f>
        <v>2.3268055468529295E-2</v>
      </c>
      <c r="R278" s="10">
        <f>LN(F1037/F1032)</f>
        <v>3.151871967013066E-2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3.1263524901949339E-3</v>
      </c>
      <c r="W278" s="10">
        <f>[1]SPX_20260630_MULT!V278</f>
        <v>3.4693059874540359E-3</v>
      </c>
      <c r="X278" s="10">
        <f>LN(F1162/F1157)</f>
        <v>3.1214756121646105E-3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2.2405155635476664E-2</v>
      </c>
      <c r="AC278" s="10">
        <f>[1]SPX_20260630_MULT!AB278</f>
        <v>1.9525086179366744E-2</v>
      </c>
      <c r="AD278" s="10">
        <f>LN(F1225/F1220)</f>
        <v>2.2157847307875941E-2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51.61</v>
      </c>
      <c r="C279" s="5">
        <v>52.03</v>
      </c>
      <c r="D279" s="5">
        <v>51.14</v>
      </c>
      <c r="E279" s="5">
        <v>51.94</v>
      </c>
      <c r="F279" s="5">
        <v>45.678899999999999</v>
      </c>
      <c r="G279" s="7">
        <v>1095400</v>
      </c>
      <c r="I279" s="4">
        <f>A284</f>
        <v>44783</v>
      </c>
      <c r="J279" s="10">
        <f>(F284-F279)/F279</f>
        <v>-8.0846955596565497E-3</v>
      </c>
      <c r="K279" s="10">
        <f>[1]SPX_20260630_MULT!J279</f>
        <v>1.3253441213077789E-2</v>
      </c>
      <c r="L279" s="10">
        <f>LN(F284/F279)</f>
        <v>-8.1175539305868294E-3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4.2398024615738182E-2</v>
      </c>
      <c r="Q279" s="10">
        <f>[1]SPX_20260630_MULT!P279</f>
        <v>1.9151906851126665E-2</v>
      </c>
      <c r="R279" s="10">
        <f>LN(F1038/F1033)</f>
        <v>4.1523851791915964E-2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1.0329830141970501E-2</v>
      </c>
      <c r="W279" s="10">
        <f>[1]SPX_20260630_MULT!V279</f>
        <v>8.5358692919116491E-3</v>
      </c>
      <c r="X279" s="10">
        <f>LN(F1163/F1158)</f>
        <v>1.027684203958917E-2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1.8891156078532586E-2</v>
      </c>
      <c r="AC279" s="10">
        <f>[1]SPX_20260630_MULT!AB279</f>
        <v>1.0744815108184829E-2</v>
      </c>
      <c r="AD279" s="10">
        <f>LN(F1226/F1221)</f>
        <v>1.8714934088543519E-2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52.25</v>
      </c>
      <c r="C280" s="5">
        <v>52.25</v>
      </c>
      <c r="D280" s="5">
        <v>51.35</v>
      </c>
      <c r="E280" s="5">
        <v>51.56</v>
      </c>
      <c r="F280" s="5">
        <v>45.344700000000003</v>
      </c>
      <c r="G280" s="7">
        <v>1083400</v>
      </c>
      <c r="I280" s="4">
        <f>A285</f>
        <v>44784</v>
      </c>
      <c r="J280" s="10">
        <f>(F285-F280)/F280</f>
        <v>-1.6630388998052716E-2</v>
      </c>
      <c r="K280" s="10">
        <f>[1]SPX_20260630_MULT!J280</f>
        <v>1.3326324882496523E-2</v>
      </c>
      <c r="L280" s="10">
        <f>LN(F285/F280)</f>
        <v>-1.6770226452541215E-2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2.5669176217977572E-2</v>
      </c>
      <c r="Q280" s="10">
        <f>[1]SPX_20260630_MULT!P280</f>
        <v>2.0274447949526809E-2</v>
      </c>
      <c r="R280" s="10">
        <f>LN(F1039/F1034)</f>
        <v>2.5345254420161056E-2</v>
      </c>
      <c r="S280" s="10">
        <f>[1]SPX_20260630_MULT!R280</f>
        <v>2.00716577214324E-2</v>
      </c>
      <c r="U280" s="4">
        <f>A1164</f>
        <v>46065</v>
      </c>
      <c r="V280" s="10">
        <f>(F1164-F1159)/F1159</f>
        <v>3.3083267573965867E-2</v>
      </c>
      <c r="W280" s="10">
        <f>[1]SPX_20260630_MULT!V280</f>
        <v>5.054115748618946E-3</v>
      </c>
      <c r="X280" s="10">
        <f>LN(F1164/F1159)</f>
        <v>3.2547794414509848E-2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4.1278730478264657E-3</v>
      </c>
      <c r="AC280" s="10">
        <f>[1]SPX_20260630_MULT!AB280</f>
        <v>2.2370460451267421E-2</v>
      </c>
      <c r="AD280" s="10">
        <f>LN(F1227/F1222)</f>
        <v>4.1193767529362525E-3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51.53</v>
      </c>
      <c r="C281" s="5">
        <v>51.53</v>
      </c>
      <c r="D281" s="5">
        <v>50.25</v>
      </c>
      <c r="E281" s="5">
        <v>50.73</v>
      </c>
      <c r="F281" s="5">
        <v>44.614800000000002</v>
      </c>
      <c r="G281" s="7">
        <v>1098600</v>
      </c>
      <c r="I281" s="4">
        <f>A286</f>
        <v>44785</v>
      </c>
      <c r="J281" s="10">
        <f>(F286-F281)/F281</f>
        <v>2.918986524651002E-2</v>
      </c>
      <c r="K281" s="10">
        <f>[1]SPX_20260630_MULT!J281</f>
        <v>3.2558218864713537E-2</v>
      </c>
      <c r="L281" s="10">
        <f>LN(F286/F281)</f>
        <v>2.8771954162150705E-2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1.9275955444234449E-2</v>
      </c>
      <c r="Q281" s="10">
        <f>[1]SPX_20260630_MULT!P281</f>
        <v>9.4451945176753319E-3</v>
      </c>
      <c r="R281" s="10">
        <f>LN(F1040/F1035)</f>
        <v>1.9092527631387489E-2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7.155436395062395E-2</v>
      </c>
      <c r="W281" s="10">
        <f>[1]SPX_20260630_MULT!V281</f>
        <v>-1.3866956532953164E-2</v>
      </c>
      <c r="X281" s="10">
        <f>LN(F1165/F1160)</f>
        <v>6.91102709492806E-2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-3.1755095224884466E-3</v>
      </c>
      <c r="AC281" s="10">
        <f>[1]SPX_20260630_MULT!AB281</f>
        <v>1.2931594500607258E-3</v>
      </c>
      <c r="AD281" s="10">
        <f>LN(F1228/F1223)</f>
        <v>-3.1805621521365703E-3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50.99</v>
      </c>
      <c r="C282" s="5">
        <v>51.49</v>
      </c>
      <c r="D282" s="5">
        <v>50.23</v>
      </c>
      <c r="E282" s="5">
        <v>50.69</v>
      </c>
      <c r="F282" s="5">
        <v>44.579599999999999</v>
      </c>
      <c r="G282" s="7">
        <v>964300</v>
      </c>
      <c r="I282" s="4">
        <f>A287</f>
        <v>44788</v>
      </c>
      <c r="J282" s="10">
        <f>(F287-F282)/F282</f>
        <v>3.8930362766826127E-2</v>
      </c>
      <c r="K282" s="10">
        <f>[1]SPX_20260630_MULT!J282</f>
        <v>3.7941478192550865E-2</v>
      </c>
      <c r="L282" s="10">
        <f>LN(F287/F282)</f>
        <v>3.8191686547371727E-2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-4.4100964642194908E-4</v>
      </c>
      <c r="Q282" s="10">
        <f>[1]SPX_20260630_MULT!P282</f>
        <v>1.1877350198798152E-2</v>
      </c>
      <c r="R282" s="10">
        <f>LN(F1041/F1036)</f>
        <v>-4.4110691977606979E-4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5.151381973512844E-2</v>
      </c>
      <c r="W282" s="10">
        <f>[1]SPX_20260630_MULT!V282</f>
        <v>-1.4202333192606342E-2</v>
      </c>
      <c r="X282" s="10">
        <f>LN(F1166/F1162)</f>
        <v>5.0230858951215249E-2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3.4920890751350444E-4</v>
      </c>
      <c r="AC282" s="10">
        <f>[1]SPX_20260630_MULT!AB282</f>
        <v>-1.3206809668490818E-3</v>
      </c>
      <c r="AD282" s="10">
        <f>LN(F1229/F1224)</f>
        <v>3.4914794827415967E-4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50.83</v>
      </c>
      <c r="C283" s="5">
        <v>51.29</v>
      </c>
      <c r="D283" s="5">
        <v>50.81</v>
      </c>
      <c r="E283" s="5">
        <v>51.26</v>
      </c>
      <c r="F283" s="5">
        <v>45.0809</v>
      </c>
      <c r="G283" s="7">
        <v>1123100</v>
      </c>
      <c r="I283" s="4">
        <f>A288</f>
        <v>44789</v>
      </c>
      <c r="J283" s="10">
        <f>(F288-F283)/F283</f>
        <v>1.9334130418869208E-2</v>
      </c>
      <c r="K283" s="10">
        <f>[1]SPX_20260630_MULT!J283</f>
        <v>4.4325365893487956E-2</v>
      </c>
      <c r="L283" s="10">
        <f>LN(F288/F283)</f>
        <v>1.9149600805952731E-2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1.0829043138647153E-2</v>
      </c>
      <c r="Q283" s="10">
        <f>[1]SPX_20260630_MULT!P283</f>
        <v>-5.3352437985665739E-3</v>
      </c>
      <c r="R283" s="10">
        <f>LN(F1042/F1037)</f>
        <v>1.077082894326872E-2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4.0597657029182103E-2</v>
      </c>
      <c r="W283" s="10">
        <f>[1]SPX_20260630_MULT!V283</f>
        <v>-8.666766299738643E-3</v>
      </c>
      <c r="X283" s="10">
        <f>LN(F1167/F1163)</f>
        <v>3.979521831395124E-2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-2.2906793048973077E-2</v>
      </c>
      <c r="AC283" s="10">
        <f>[1]SPX_20260630_MULT!AB283</f>
        <v>-6.3972806976545712E-3</v>
      </c>
      <c r="AD283" s="10">
        <f>LN(F1230/F1225)</f>
        <v>-2.3173230311633479E-2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51.49</v>
      </c>
      <c r="C284" s="5">
        <v>51.65</v>
      </c>
      <c r="D284" s="5">
        <v>51.03</v>
      </c>
      <c r="E284" s="5">
        <v>51.52</v>
      </c>
      <c r="F284" s="5">
        <v>45.309600000000003</v>
      </c>
      <c r="G284" s="7">
        <v>1012100</v>
      </c>
      <c r="I284" s="4">
        <f>A289</f>
        <v>44790</v>
      </c>
      <c r="J284" s="10">
        <f>(F289-F284)/F284</f>
        <v>1.3213535321432848E-2</v>
      </c>
      <c r="K284" s="10">
        <f>[1]SPX_20260630_MULT!J284</f>
        <v>1.5153482217000297E-2</v>
      </c>
      <c r="L284" s="10">
        <f>LN(F289/F284)</f>
        <v>1.3126998039011826E-2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2.5550489761441415E-3</v>
      </c>
      <c r="Q284" s="10">
        <f>[1]SPX_20260630_MULT!P284</f>
        <v>-1.0948646565129515E-2</v>
      </c>
      <c r="R284" s="10">
        <f>LN(F1043/F1038)</f>
        <v>2.5517903878970196E-3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1.3218129214864529E-2</v>
      </c>
      <c r="W284" s="10">
        <f>[1]SPX_20260630_MULT!V284</f>
        <v>4.2633285601521957E-3</v>
      </c>
      <c r="X284" s="10">
        <f>LN(F1168/F1164)</f>
        <v>1.3131532012214142E-2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-3.58839050131926E-2</v>
      </c>
      <c r="AC284" s="10">
        <f>[1]SPX_20260630_MULT!AB284</f>
        <v>-1.5160018967117375E-3</v>
      </c>
      <c r="AD284" s="10">
        <f>LN(F1231/F1226)</f>
        <v>-3.6543561138520003E-2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51.32</v>
      </c>
      <c r="C285" s="5">
        <v>51.55</v>
      </c>
      <c r="D285" s="5">
        <v>50.4</v>
      </c>
      <c r="E285" s="5">
        <v>50.42</v>
      </c>
      <c r="F285" s="5">
        <v>44.590600000000002</v>
      </c>
      <c r="G285" s="7">
        <v>873800</v>
      </c>
      <c r="I285" s="4">
        <f>A290</f>
        <v>44791</v>
      </c>
      <c r="J285" s="10">
        <f>(F290-F285)/F285</f>
        <v>3.7086291729647065E-2</v>
      </c>
      <c r="K285" s="10">
        <f>[1]SPX_20260630_MULT!J285</f>
        <v>1.8175729154534827E-2</v>
      </c>
      <c r="L285" s="10">
        <f>LN(F290/F285)</f>
        <v>3.6415138639440098E-2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3.8397508895861433E-3</v>
      </c>
      <c r="Q285" s="10">
        <f>[1]SPX_20260630_MULT!P285</f>
        <v>-1.5207465672315561E-2</v>
      </c>
      <c r="R285" s="10">
        <f>LN(F1044/F1039)</f>
        <v>3.8323978626564558E-3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-2.6428025290024925E-2</v>
      </c>
      <c r="W285" s="10">
        <f>[1]SPX_20260630_MULT!V285</f>
        <v>1.0728214932165444E-2</v>
      </c>
      <c r="X285" s="10">
        <f>LN(F1169/F1165)</f>
        <v>-2.6783522942950468E-2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-1.3862969874699975E-2</v>
      </c>
      <c r="AC285" s="10">
        <f>[1]SPX_20260630_MULT!AB285</f>
        <v>-7.4020796979359553E-3</v>
      </c>
      <c r="AD285" s="10">
        <f>LN(F1232/F1227)</f>
        <v>-1.3959958249433189E-2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50.71</v>
      </c>
      <c r="C286" s="5">
        <v>51.94</v>
      </c>
      <c r="D286" s="5">
        <v>50.59</v>
      </c>
      <c r="E286" s="5">
        <v>51.92</v>
      </c>
      <c r="F286" s="5">
        <v>45.917099999999998</v>
      </c>
      <c r="G286" s="7">
        <v>766700</v>
      </c>
      <c r="I286" s="4">
        <f>A291</f>
        <v>44792</v>
      </c>
      <c r="J286" s="10">
        <f>(F291-F286)/F286</f>
        <v>-3.2732903428133384E-3</v>
      </c>
      <c r="K286" s="10">
        <f>[1]SPX_20260630_MULT!J286</f>
        <v>-1.2071983740569642E-2</v>
      </c>
      <c r="L286" s="10">
        <f>LN(F291/F286)</f>
        <v>-3.2786592769023263E-3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1.1229884816314458E-2</v>
      </c>
      <c r="Q286" s="10">
        <f>[1]SPX_20260630_MULT!P286</f>
        <v>2.6528575352060511E-3</v>
      </c>
      <c r="R286" s="10">
        <f>LN(F1045/F1040)</f>
        <v>1.116729778735261E-2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-1.1326659435623011E-2</v>
      </c>
      <c r="W286" s="10">
        <f>[1]SPX_20260630_MULT!V286</f>
        <v>2.3113819918374608E-4</v>
      </c>
      <c r="X286" s="10">
        <f>LN(F1170/F1165)</f>
        <v>-1.139129457288387E-2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1.161848149148878E-2</v>
      </c>
      <c r="AC286" s="10">
        <f>[1]SPX_20260630_MULT!AB286</f>
        <v>8.769142486032477E-3</v>
      </c>
      <c r="AD286" s="10">
        <f>LN(F1233/F1228)</f>
        <v>1.1551505211326711E-2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51.77</v>
      </c>
      <c r="C287" s="5">
        <v>52.4</v>
      </c>
      <c r="D287" s="5">
        <v>51.77</v>
      </c>
      <c r="E287" s="5">
        <v>52.37</v>
      </c>
      <c r="F287" s="5">
        <v>46.315100000000001</v>
      </c>
      <c r="G287" s="7">
        <v>627300</v>
      </c>
      <c r="I287" s="4">
        <f>A292</f>
        <v>44795</v>
      </c>
      <c r="J287" s="10">
        <f>(F292-F287)/F287</f>
        <v>-2.6732102489253028E-2</v>
      </c>
      <c r="K287" s="10">
        <f>[1]SPX_20260630_MULT!J287</f>
        <v>-3.7036237194128123E-2</v>
      </c>
      <c r="L287" s="10">
        <f>LN(F292/F287)</f>
        <v>-2.7095903232710949E-2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1.112313053000326E-2</v>
      </c>
      <c r="Q287" s="10">
        <f>[1]SPX_20260630_MULT!P287</f>
        <v>-1.5242474050727413E-3</v>
      </c>
      <c r="R287" s="10">
        <f>LN(F1046/F1041)</f>
        <v>1.1061723453296986E-2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4.0394000790039512E-3</v>
      </c>
      <c r="W287" s="10">
        <f>[1]SPX_20260630_MULT!V287</f>
        <v>6.8461336374942994E-3</v>
      </c>
      <c r="X287" s="10">
        <f>LN(F1171/F1166)</f>
        <v>4.0312636061246316E-3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1.0778765831312084E-3</v>
      </c>
      <c r="AC287" s="10">
        <f>[1]SPX_20260630_MULT!AB287</f>
        <v>2.2507771725921135E-2</v>
      </c>
      <c r="AD287" s="10">
        <f>LN(F1234/F1230)</f>
        <v>1.0772960912619049E-3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52.26</v>
      </c>
      <c r="C288" s="5">
        <v>52.34</v>
      </c>
      <c r="D288" s="5">
        <v>51.82</v>
      </c>
      <c r="E288" s="5">
        <v>51.96</v>
      </c>
      <c r="F288" s="5">
        <v>45.952500000000001</v>
      </c>
      <c r="G288" s="7">
        <v>752400</v>
      </c>
      <c r="I288" s="4">
        <f>A293</f>
        <v>44796</v>
      </c>
      <c r="J288" s="10">
        <f>(F293-F288)/F288</f>
        <v>-2.5019313421467883E-2</v>
      </c>
      <c r="K288" s="10">
        <f>[1]SPX_20260630_MULT!J288</f>
        <v>-4.0990010174207614E-2</v>
      </c>
      <c r="L288" s="10">
        <f>LN(F293/F288)</f>
        <v>-2.5337616817886502E-2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-4.335540422230214E-3</v>
      </c>
      <c r="Q288" s="10">
        <f>[1]SPX_20260630_MULT!P288</f>
        <v>8.5114100650655333E-3</v>
      </c>
      <c r="R288" s="10">
        <f>LN(F1047/F1042)</f>
        <v>-4.344966131167134E-3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2.412684597311689E-2</v>
      </c>
      <c r="W288" s="10">
        <f>[1]SPX_20260630_MULT!V288</f>
        <v>9.4196888467503043E-3</v>
      </c>
      <c r="X288" s="10">
        <f>LN(F1172/F1167)</f>
        <v>2.3840391966309011E-2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1.4778325123152686E-2</v>
      </c>
      <c r="AC288" s="10">
        <f>[1]SPX_20260630_MULT!AB288</f>
        <v>1.1758010906654943E-2</v>
      </c>
      <c r="AD288" s="10">
        <f>LN(F1235/F1231)</f>
        <v>1.4670189747793621E-2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51.79</v>
      </c>
      <c r="C289" s="5">
        <v>52.2</v>
      </c>
      <c r="D289" s="5">
        <v>51.56</v>
      </c>
      <c r="E289" s="5">
        <v>51.91</v>
      </c>
      <c r="F289" s="5">
        <v>45.908299999999997</v>
      </c>
      <c r="G289" s="7">
        <v>833200</v>
      </c>
      <c r="I289" s="4">
        <f>A294</f>
        <v>44797</v>
      </c>
      <c r="J289" s="10">
        <f>(F294-F289)/F289</f>
        <v>-1.8493387905890585E-2</v>
      </c>
      <c r="K289" s="10">
        <f>[1]SPX_20260630_MULT!J289</f>
        <v>-3.1181271115852807E-2</v>
      </c>
      <c r="L289" s="10">
        <f>LN(F294/F289)</f>
        <v>-1.8666528564818888E-2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1.4260296195509826E-2</v>
      </c>
      <c r="Q289" s="10">
        <f>[1]SPX_20260630_MULT!P289</f>
        <v>1.3386968075417494E-2</v>
      </c>
      <c r="R289" s="10">
        <f>LN(F1048/F1043)</f>
        <v>1.4159574589013194E-2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1.765156932959153E-2</v>
      </c>
      <c r="W289" s="10">
        <f>[1]SPX_20260630_MULT!V289</f>
        <v>6.8450236473476542E-3</v>
      </c>
      <c r="X289" s="10">
        <f>LN(F1173/F1168)</f>
        <v>1.749758972688863E-2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-8.1103000811031164E-3</v>
      </c>
      <c r="AC289" s="10">
        <f>[1]SPX_20260630_MULT!AB289</f>
        <v>1.5835745278790083E-2</v>
      </c>
      <c r="AD289" s="10">
        <f>LN(F1236/F1232)</f>
        <v>-8.1433674771720817E-3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52.1</v>
      </c>
      <c r="C290" s="5">
        <v>52.43</v>
      </c>
      <c r="D290" s="5">
        <v>51.88</v>
      </c>
      <c r="E290" s="5">
        <v>52.29</v>
      </c>
      <c r="F290" s="5">
        <v>46.244300000000003</v>
      </c>
      <c r="G290" s="7">
        <v>649500</v>
      </c>
      <c r="I290" s="4">
        <f>A295</f>
        <v>44798</v>
      </c>
      <c r="J290" s="10">
        <f>(F295-F290)/F290</f>
        <v>-2.0270606323373987E-2</v>
      </c>
      <c r="K290" s="10">
        <f>[1]SPX_20260630_MULT!J290</f>
        <v>-1.9753788990284727E-2</v>
      </c>
      <c r="L290" s="10">
        <f>LN(F295/F290)</f>
        <v>-2.0478874349526017E-2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1.1218439950431284E-2</v>
      </c>
      <c r="Q290" s="10">
        <f>[1]SPX_20260630_MULT!P290</f>
        <v>2.0672918001763269E-2</v>
      </c>
      <c r="R290" s="10">
        <f>LN(F1049/F1044)</f>
        <v>1.1155979954661437E-2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3.3349944816825731E-2</v>
      </c>
      <c r="W290" s="10">
        <f>[1]SPX_20260630_MULT!V290</f>
        <v>-4.4330062314984929E-3</v>
      </c>
      <c r="X290" s="10">
        <f>LN(F1174/F1169)</f>
        <v>3.2805898322965529E-2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-1.4690170940170865E-2</v>
      </c>
      <c r="AC290" s="10">
        <f>[1]SPX_20260630_MULT!AB290</f>
        <v>1.4262269248499139E-2</v>
      </c>
      <c r="AD290" s="10">
        <f>LN(F1237/F1233)</f>
        <v>-1.4799140000806982E-2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52.2</v>
      </c>
      <c r="C291" s="5">
        <v>52.27</v>
      </c>
      <c r="D291" s="5">
        <v>51.66</v>
      </c>
      <c r="E291" s="5">
        <v>51.75</v>
      </c>
      <c r="F291" s="5">
        <v>45.766800000000003</v>
      </c>
      <c r="G291" s="7">
        <v>779700</v>
      </c>
      <c r="I291" s="4">
        <f>A296</f>
        <v>44799</v>
      </c>
      <c r="J291" s="10">
        <f>(F296-F291)/F291</f>
        <v>-2.8407054895688587E-2</v>
      </c>
      <c r="K291" s="10">
        <f>[1]SPX_20260630_MULT!J291</f>
        <v>-4.0397518730134578E-2</v>
      </c>
      <c r="L291" s="10">
        <f>LN(F296/F291)</f>
        <v>-2.8818342991729681E-2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-2.7775904726830211E-3</v>
      </c>
      <c r="Q291" s="10">
        <f>[1]SPX_20260630_MULT!P291</f>
        <v>-1.0283736427947375E-3</v>
      </c>
      <c r="R291" s="10">
        <f>LN(F1050/F1045)</f>
        <v>-2.7814551350584635E-3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2.2147199227160429E-2</v>
      </c>
      <c r="W291" s="10">
        <f>[1]SPX_20260630_MULT!V291</f>
        <v>6.4158677927681025E-3</v>
      </c>
      <c r="X291" s="10">
        <f>LN(F1175/F1170)</f>
        <v>2.1905511965059694E-2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-3.1784188034187977E-2</v>
      </c>
      <c r="AC291" s="10">
        <f>[1]SPX_20260630_MULT!AB291</f>
        <v>1.6926240298829963E-2</v>
      </c>
      <c r="AD291" s="10">
        <f>LN(F1238/F1233)</f>
        <v>-3.2300270308707399E-2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51.39</v>
      </c>
      <c r="C292" s="5">
        <v>51.65</v>
      </c>
      <c r="D292" s="5">
        <v>50.82</v>
      </c>
      <c r="E292" s="5">
        <v>50.97</v>
      </c>
      <c r="F292" s="5">
        <v>45.076999999999998</v>
      </c>
      <c r="G292" s="7">
        <v>953000</v>
      </c>
      <c r="I292" s="4">
        <f>A297</f>
        <v>44802</v>
      </c>
      <c r="J292" s="10">
        <f>(F297-F292)/F292</f>
        <v>-1.3539055394103317E-2</v>
      </c>
      <c r="K292" s="10">
        <f>[1]SPX_20260630_MULT!J292</f>
        <v>-2.5949819794160049E-2</v>
      </c>
      <c r="L292" s="10">
        <f>LN(F297/F292)</f>
        <v>-1.3631544160341232E-2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-5.1231558218637445E-3</v>
      </c>
      <c r="Q292" s="10">
        <f>[1]SPX_20260630_MULT!P292</f>
        <v>-7.7946749860759359E-3</v>
      </c>
      <c r="R292" s="10">
        <f>LN(F1051/F1047)</f>
        <v>-5.1363241796044635E-3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8.8027007132523236E-3</v>
      </c>
      <c r="W292" s="10">
        <f>[1]SPX_20260630_MULT!V292</f>
        <v>-1.0658803485561251E-2</v>
      </c>
      <c r="X292" s="10">
        <f>LN(F1176/F1171)</f>
        <v>8.7641828192836745E-3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-2.9609690444145206E-3</v>
      </c>
      <c r="AC292" s="10">
        <f>[1]SPX_20260630_MULT!AB292</f>
        <v>1.2056549934769673E-2</v>
      </c>
      <c r="AD292" s="10">
        <f>LN(F1239/F1234)</f>
        <v>-2.9653613857895645E-3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50.87</v>
      </c>
      <c r="C293" s="5">
        <v>50.94</v>
      </c>
      <c r="D293" s="5">
        <v>50.24</v>
      </c>
      <c r="E293" s="5">
        <v>50.66</v>
      </c>
      <c r="F293" s="5">
        <v>44.802799999999998</v>
      </c>
      <c r="G293" s="7">
        <v>624100</v>
      </c>
      <c r="I293" s="4">
        <f>A298</f>
        <v>44803</v>
      </c>
      <c r="J293" s="10">
        <f>(F298-F293)/F293</f>
        <v>-2.427973251671758E-2</v>
      </c>
      <c r="K293" s="10">
        <f>[1]SPX_20260630_MULT!J293</f>
        <v>-3.4531223887248497E-2</v>
      </c>
      <c r="L293" s="10">
        <f>LN(F298/F293)</f>
        <v>-2.4579344835041397E-2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-2.987900833268841E-2</v>
      </c>
      <c r="Q293" s="10">
        <f>[1]SPX_20260630_MULT!P293</f>
        <v>-5.113108357964539E-3</v>
      </c>
      <c r="R293" s="10">
        <f>LN(F1052/F1048)</f>
        <v>-3.0334481585666078E-2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8.5214122931932396E-3</v>
      </c>
      <c r="W293" s="10">
        <f>[1]SPX_20260630_MULT!V293</f>
        <v>-1.1032028065009252E-2</v>
      </c>
      <c r="X293" s="10">
        <f>LN(F1177/F1172)</f>
        <v>8.4853100094376445E-3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-2.1574973031283254E-3</v>
      </c>
      <c r="AC293" s="10">
        <f>[1]SPX_20260630_MULT!AB293</f>
        <v>4.4296131278657239E-3</v>
      </c>
      <c r="AD293" s="10">
        <f>LN(F1240/F1235)</f>
        <v>-2.1598280534298971E-3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50.75</v>
      </c>
      <c r="C294" s="5">
        <v>50.95</v>
      </c>
      <c r="D294" s="5">
        <v>50.34</v>
      </c>
      <c r="E294" s="5">
        <v>50.95</v>
      </c>
      <c r="F294" s="5">
        <v>45.0593</v>
      </c>
      <c r="G294" s="7">
        <v>932100</v>
      </c>
      <c r="I294" s="4">
        <f>A299</f>
        <v>44804</v>
      </c>
      <c r="J294" s="10">
        <f>(F299-F294)/F294</f>
        <v>-3.5328999784728178E-2</v>
      </c>
      <c r="K294" s="10">
        <f>[1]SPX_20260630_MULT!J294</f>
        <v>-4.4863636473409636E-2</v>
      </c>
      <c r="L294" s="10">
        <f>LN(F299/F294)</f>
        <v>-3.5968168193228622E-2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-1.6640974156357246E-2</v>
      </c>
      <c r="Q294" s="10">
        <f>[1]SPX_20260630_MULT!P294</f>
        <v>3.3867232359120761E-5</v>
      </c>
      <c r="R294" s="10">
        <f>LN(F1053/F1049)</f>
        <v>-1.6780990681125006E-2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-5.0283128006332308E-3</v>
      </c>
      <c r="W294" s="10">
        <f>[1]SPX_20260630_MULT!V294</f>
        <v>-1.1311547944401121E-2</v>
      </c>
      <c r="X294" s="10">
        <f>LN(F1178/F1173)</f>
        <v>-5.0409973044109099E-3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1.6353229762878789E-3</v>
      </c>
      <c r="AC294" s="10">
        <f>[1]SPX_20260630_MULT!AB294</f>
        <v>2.7351957299744786E-3</v>
      </c>
      <c r="AD294" s="10">
        <f>LN(F1241/F1236)</f>
        <v>1.6339872916551765E-3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51.07</v>
      </c>
      <c r="C295" s="5">
        <v>51.28</v>
      </c>
      <c r="D295" s="5">
        <v>50.65</v>
      </c>
      <c r="E295" s="5">
        <v>51.23</v>
      </c>
      <c r="F295" s="5">
        <v>45.306899999999999</v>
      </c>
      <c r="G295" s="7">
        <v>656800</v>
      </c>
      <c r="I295" s="4">
        <f>A300</f>
        <v>44805</v>
      </c>
      <c r="J295" s="10">
        <f>(F300-F295)/F295</f>
        <v>-2.9280308297411635E-2</v>
      </c>
      <c r="K295" s="10">
        <f>[1]SPX_20260630_MULT!J295</f>
        <v>-5.5313969228934411E-2</v>
      </c>
      <c r="L295" s="10">
        <f>LN(F300/F295)</f>
        <v>-2.9717532384841119E-2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-4.0492568560395051E-3</v>
      </c>
      <c r="Q295" s="10">
        <f>[1]SPX_20260630_MULT!P295</f>
        <v>3.2878244308379343E-3</v>
      </c>
      <c r="R295" s="10">
        <f>LN(F1054/F1050)</f>
        <v>-4.0574772952000366E-3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9.5063514547368919E-3</v>
      </c>
      <c r="W295" s="10">
        <f>[1]SPX_20260630_MULT!V295</f>
        <v>-2.0186411453411109E-2</v>
      </c>
      <c r="X295" s="10">
        <f>LN(F1179/F1174)</f>
        <v>9.4614504347039167E-3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1.2740580103008915E-2</v>
      </c>
      <c r="AC295" s="10">
        <f>[1]SPX_20260630_MULT!AB295</f>
        <v>-2.5899229210149512E-2</v>
      </c>
      <c r="AD295" s="10">
        <f>LN(F1242/F1237)</f>
        <v>1.2660101752057598E-2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51.29</v>
      </c>
      <c r="C296" s="5">
        <v>51.29</v>
      </c>
      <c r="D296" s="5">
        <v>50.06</v>
      </c>
      <c r="E296" s="5">
        <v>50.28</v>
      </c>
      <c r="F296" s="5">
        <v>44.466700000000003</v>
      </c>
      <c r="G296" s="7">
        <v>632600</v>
      </c>
      <c r="I296" s="4">
        <f>A301</f>
        <v>44806</v>
      </c>
      <c r="J296" s="10">
        <f>(F301-F296)/F296</f>
        <v>-2.2275095745805384E-2</v>
      </c>
      <c r="K296" s="10">
        <f>[1]SPX_20260630_MULT!J296</f>
        <v>-3.2876067311604869E-2</v>
      </c>
      <c r="L296" s="10">
        <f>LN(F301/F296)</f>
        <v>-2.2526932508748383E-2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-2.8851930353822369E-2</v>
      </c>
      <c r="Q296" s="10">
        <f>[1]SPX_20260630_MULT!P296</f>
        <v>5.4007270729267776E-3</v>
      </c>
      <c r="R296" s="10">
        <f>LN(F1055/F1050)</f>
        <v>-2.9276330404907392E-2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1.7436920926818717E-2</v>
      </c>
      <c r="W296" s="10">
        <f>[1]SPX_20260630_MULT!V296</f>
        <v>-1.2443276256996504E-2</v>
      </c>
      <c r="X296" s="10">
        <f>LN(F1180/F1175)</f>
        <v>1.7286642237778056E-2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1.1034482758620651E-2</v>
      </c>
      <c r="AC296" s="10">
        <f>[1]SPX_20260630_MULT!AB296</f>
        <v>-2.5557644688038499E-2</v>
      </c>
      <c r="AD296" s="10">
        <f>LN(F1243/F1238)</f>
        <v>1.0974047031976649E-2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50.11</v>
      </c>
      <c r="C297" s="5">
        <v>50.66</v>
      </c>
      <c r="D297" s="5">
        <v>49.65</v>
      </c>
      <c r="E297" s="5">
        <v>50.28</v>
      </c>
      <c r="F297" s="5">
        <v>44.466700000000003</v>
      </c>
      <c r="G297" s="7">
        <v>773500</v>
      </c>
      <c r="I297" s="4">
        <f>A302</f>
        <v>44810</v>
      </c>
      <c r="J297" s="10">
        <f>(F302-F298)/F298</f>
        <v>-7.4848450188723503E-3</v>
      </c>
      <c r="K297" s="10">
        <f>[1]SPX_20260630_MULT!J297</f>
        <v>-1.9560178707331899E-2</v>
      </c>
      <c r="L297" s="10">
        <f>LN(F302/F298)</f>
        <v>-7.5129970349736373E-3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-1.4165198016395944E-2</v>
      </c>
      <c r="Q297" s="10">
        <f>[1]SPX_20260630_MULT!P297</f>
        <v>1.5130433291663744E-2</v>
      </c>
      <c r="R297" s="10">
        <f>LN(F1056/F1051)</f>
        <v>-1.4266482043679434E-2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-1.4958307962499902E-2</v>
      </c>
      <c r="W297" s="10">
        <f>[1]SPX_20260630_MULT!V297</f>
        <v>-5.1564923599563975E-3</v>
      </c>
      <c r="X297" s="10">
        <f>LN(F1181/F1176)</f>
        <v>-1.5071311764183382E-2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1.2958963282937472E-2</v>
      </c>
      <c r="AC297" s="10">
        <f>[1]SPX_20260630_MULT!AB297</f>
        <v>-2.9321179253137857E-2</v>
      </c>
      <c r="AD297" s="10">
        <f>LN(F1244/F1239)</f>
        <v>1.2875714360045367E-2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50.38</v>
      </c>
      <c r="C298" s="5">
        <v>50.39</v>
      </c>
      <c r="D298" s="5">
        <v>49.2</v>
      </c>
      <c r="E298" s="5">
        <v>49.43</v>
      </c>
      <c r="F298" s="5">
        <v>43.715000000000003</v>
      </c>
      <c r="G298" s="7">
        <v>712800</v>
      </c>
      <c r="I298" s="4">
        <f>A303</f>
        <v>44811</v>
      </c>
      <c r="J298" s="10">
        <f>(F303-F299)/F299</f>
        <v>-6.9178280734527274E-3</v>
      </c>
      <c r="K298" s="10">
        <f>[1]SPX_20260630_MULT!J298</f>
        <v>6.2882680151706933E-3</v>
      </c>
      <c r="L298" s="10">
        <f>LN(F303/F299)</f>
        <v>-6.9418671758137516E-3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-1.7338212143130503E-2</v>
      </c>
      <c r="Q298" s="10">
        <f>[1]SPX_20260630_MULT!P298</f>
        <v>1.2992683700492363E-2</v>
      </c>
      <c r="R298" s="10">
        <f>LN(F1057/F1052)</f>
        <v>-1.7490279220844996E-2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-1.1927990650220955E-2</v>
      </c>
      <c r="W298" s="10">
        <f>[1]SPX_20260630_MULT!V298</f>
        <v>-1.3640032025620528E-2</v>
      </c>
      <c r="X298" s="10">
        <f>LN(F1182/F1177)</f>
        <v>-1.1999699932909596E-2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1.5405405405405413E-2</v>
      </c>
      <c r="AC298" s="10">
        <f>[1]SPX_20260630_MULT!AB298</f>
        <v>-3.795324490768439E-2</v>
      </c>
      <c r="AD298" s="10">
        <f>LN(F1245/F1240)</f>
        <v>1.5287946941653039E-2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49.58</v>
      </c>
      <c r="C299" s="5">
        <v>49.68</v>
      </c>
      <c r="D299" s="5">
        <v>49.08</v>
      </c>
      <c r="E299" s="5">
        <v>49.15</v>
      </c>
      <c r="F299" s="5">
        <v>43.467399999999998</v>
      </c>
      <c r="G299" s="7">
        <v>1659500</v>
      </c>
      <c r="I299" s="4">
        <f>A304</f>
        <v>44812</v>
      </c>
      <c r="J299" s="10">
        <f>(F304-F300)/F300</f>
        <v>-2.1516451684049469E-2</v>
      </c>
      <c r="K299" s="10">
        <f>[1]SPX_20260630_MULT!J299</f>
        <v>9.914617141696374E-3</v>
      </c>
      <c r="L299" s="10">
        <f>LN(F304/F300)</f>
        <v>-2.1751305454492061E-2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-1.9486131017620666E-2</v>
      </c>
      <c r="Q299" s="10">
        <f>[1]SPX_20260630_MULT!P299</f>
        <v>1.313273578404542E-2</v>
      </c>
      <c r="R299" s="10">
        <f>LN(F1058/F1053)</f>
        <v>-1.9678488639674637E-2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3.7392971702202432E-2</v>
      </c>
      <c r="W299" s="10">
        <f>[1]SPX_20260630_MULT!V299</f>
        <v>-2.3143992352185928E-2</v>
      </c>
      <c r="X299" s="10">
        <f>LN(F1183/F1178)</f>
        <v>3.671080799627148E-2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1.06122448979592E-2</v>
      </c>
      <c r="AC299" s="10">
        <f>[1]SPX_20260630_MULT!AB299</f>
        <v>-2.5053152790372721E-2</v>
      </c>
      <c r="AD299" s="10">
        <f>LN(F1246/F1241)</f>
        <v>1.0556330265713959E-2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49.12</v>
      </c>
      <c r="C300" s="5">
        <v>49.78</v>
      </c>
      <c r="D300" s="5">
        <v>48.89</v>
      </c>
      <c r="E300" s="5">
        <v>49.73</v>
      </c>
      <c r="F300" s="5">
        <v>43.9803</v>
      </c>
      <c r="G300" s="7">
        <v>818300</v>
      </c>
      <c r="I300" s="4">
        <f>A305</f>
        <v>44813</v>
      </c>
      <c r="J300" s="10">
        <f>(F305-F301)/F301</f>
        <v>-2.7461001651478266E-2</v>
      </c>
      <c r="K300" s="10">
        <f>[1]SPX_20260630_MULT!J300</f>
        <v>3.6465499227879818E-2</v>
      </c>
      <c r="L300" s="10">
        <f>LN(F305/F301)</f>
        <v>-2.7845103163979146E-2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-2.6428485630277908E-2</v>
      </c>
      <c r="Q300" s="10">
        <f>[1]SPX_20260630_MULT!P300</f>
        <v>1.5858983260047824E-2</v>
      </c>
      <c r="R300" s="10">
        <f>LN(F1059/F1054)</f>
        <v>-2.6783995779447109E-2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3.2219821117714056E-2</v>
      </c>
      <c r="W300" s="10">
        <f>[1]SPX_20260630_MULT!V300</f>
        <v>-1.5998483684024695E-2</v>
      </c>
      <c r="X300" s="10">
        <f>LN(F1184/F1179)</f>
        <v>3.1711649336060854E-2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4.0149892933618462E-3</v>
      </c>
      <c r="AC300" s="10">
        <f>[1]SPX_20260630_MULT!AB300</f>
        <v>6.4630000893450791E-3</v>
      </c>
      <c r="AD300" s="10">
        <f>LN(F1247/F1242)</f>
        <v>4.0069507331540691E-3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49.82</v>
      </c>
      <c r="C301" s="5">
        <v>50.35</v>
      </c>
      <c r="D301" s="5">
        <v>48.92</v>
      </c>
      <c r="E301" s="5">
        <v>49.16</v>
      </c>
      <c r="F301" s="5">
        <v>43.476199999999999</v>
      </c>
      <c r="G301" s="7">
        <v>872700</v>
      </c>
      <c r="I301" s="4">
        <f>A306</f>
        <v>44816</v>
      </c>
      <c r="J301" s="10">
        <f>(F306-F301)/F301</f>
        <v>-1.7492329136401075E-2</v>
      </c>
      <c r="K301" s="10">
        <f>[1]SPX_20260630_MULT!J301</f>
        <v>4.7435745847624784E-2</v>
      </c>
      <c r="L301" s="10">
        <f>LN(F306/F301)</f>
        <v>-1.7647127774441915E-2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-1.4854547548209767E-2</v>
      </c>
      <c r="Q301" s="10">
        <f>[1]SPX_20260630_MULT!P301</f>
        <v>1.8495323718394845E-2</v>
      </c>
      <c r="R301" s="10">
        <f>LN(F1060/F1055)</f>
        <v>-1.4965981248068494E-2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4.6495425808667596E-3</v>
      </c>
      <c r="W301" s="10">
        <f>[1]SPX_20260630_MULT!V301</f>
        <v>-1.4215779769664805E-2</v>
      </c>
      <c r="X301" s="10">
        <f>LN(F1185/F1180)</f>
        <v>4.6387668463423581E-3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2.4829467939972816E-2</v>
      </c>
      <c r="AC301" s="10">
        <f>[1]SPX_20260630_MULT!AB301</f>
        <v>2.006039217537511E-2</v>
      </c>
      <c r="AD301" s="10">
        <f>LN(F1248/F1243)</f>
        <v>2.4526226007401706E-2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49.39</v>
      </c>
      <c r="C302" s="5">
        <v>49.64</v>
      </c>
      <c r="D302" s="5">
        <v>48.81</v>
      </c>
      <c r="E302" s="5">
        <v>49.06</v>
      </c>
      <c r="F302" s="5">
        <v>43.387799999999999</v>
      </c>
      <c r="G302" s="7">
        <v>850100</v>
      </c>
      <c r="I302" s="4">
        <f>A307</f>
        <v>44817</v>
      </c>
      <c r="J302" s="10">
        <f>(F307-F302)/F302</f>
        <v>-4.3620556930750155E-2</v>
      </c>
      <c r="K302" s="10">
        <f>[1]SPX_20260630_MULT!J302</f>
        <v>6.2688867805528077E-3</v>
      </c>
      <c r="L302" s="10">
        <f>LN(F307/F302)</f>
        <v>-4.4600537701270836E-2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-2.5602276235085722E-2</v>
      </c>
      <c r="Q302" s="10">
        <f>[1]SPX_20260630_MULT!P302</f>
        <v>1.4456554506665512E-2</v>
      </c>
      <c r="R302" s="10">
        <f>LN(F1061/F1056)</f>
        <v>-2.5935718066882552E-2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3.3155126656159932E-2</v>
      </c>
      <c r="W302" s="10">
        <f>[1]SPX_20260630_MULT!V302</f>
        <v>-9.6424674259895822E-3</v>
      </c>
      <c r="X302" s="10">
        <f>LN(F1186/F1181)</f>
        <v>3.2617349875703111E-2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1.0394456289978503E-2</v>
      </c>
      <c r="AC302" s="10">
        <f>[1]SPX_20260630_MULT!AB302</f>
        <v>1.6881830691484526E-2</v>
      </c>
      <c r="AD302" s="10">
        <f>LN(F1249/F1244)</f>
        <v>1.0340805390219351E-2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49.16</v>
      </c>
      <c r="C303" s="5">
        <v>49.52</v>
      </c>
      <c r="D303" s="5">
        <v>48.26</v>
      </c>
      <c r="E303" s="5">
        <v>48.81</v>
      </c>
      <c r="F303" s="5">
        <v>43.166699999999999</v>
      </c>
      <c r="G303" s="7">
        <v>1843400</v>
      </c>
      <c r="I303" s="4">
        <f>A308</f>
        <v>44818</v>
      </c>
      <c r="J303" s="10">
        <f>(F308-F303)/F303</f>
        <v>-3.6671786353832898E-2</v>
      </c>
      <c r="K303" s="10">
        <f>[1]SPX_20260630_MULT!J303</f>
        <v>-8.5078404945929959E-3</v>
      </c>
      <c r="L303" s="10">
        <f>LN(F308/F303)</f>
        <v>-3.7361101112043042E-2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-1.7381632785607743E-2</v>
      </c>
      <c r="Q303" s="10">
        <f>[1]SPX_20260630_MULT!P303</f>
        <v>1.0457697748329725E-2</v>
      </c>
      <c r="R303" s="10">
        <f>LN(F1062/F1057)</f>
        <v>-1.7534466959038281E-2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2.2887529507322847E-2</v>
      </c>
      <c r="W303" s="10">
        <f>[1]SPX_20260630_MULT!V303</f>
        <v>-2.2299891446025243E-2</v>
      </c>
      <c r="X303" s="10">
        <f>LN(F1187/F1182)</f>
        <v>2.2629539094869335E-2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-1.6502528613255189E-2</v>
      </c>
      <c r="AC303" s="10">
        <f>[1]SPX_20260630_MULT!AB303</f>
        <v>2.1069097241387107E-2</v>
      </c>
      <c r="AD303" s="10">
        <f>LN(F1250/F1245)</f>
        <v>-1.6640212191666674E-2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48.73</v>
      </c>
      <c r="C304" s="5">
        <v>49.03</v>
      </c>
      <c r="D304" s="5">
        <v>48.45</v>
      </c>
      <c r="E304" s="5">
        <v>48.66</v>
      </c>
      <c r="F304" s="5">
        <v>43.033999999999999</v>
      </c>
      <c r="G304" s="7">
        <v>1102800</v>
      </c>
      <c r="I304" s="4">
        <f>A309</f>
        <v>44819</v>
      </c>
      <c r="J304" s="10">
        <f>(F309-F304)/F304</f>
        <v>-6.1239949807129178E-2</v>
      </c>
      <c r="K304" s="10">
        <f>[1]SPX_20260630_MULT!J304</f>
        <v>-2.616702260425199E-2</v>
      </c>
      <c r="L304" s="10">
        <f>LN(F309/F304)</f>
        <v>-6.3195370029946657E-2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-2.6934941261191583E-2</v>
      </c>
      <c r="Q304" s="10">
        <f>[1]SPX_20260630_MULT!P304</f>
        <v>6.7537003810659042E-3</v>
      </c>
      <c r="R304" s="10">
        <f>LN(F1063/F1058)</f>
        <v>-2.7304334962771865E-2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-1.4368896721404194E-2</v>
      </c>
      <c r="W304" s="10">
        <f>[1]SPX_20260630_MULT!V304</f>
        <v>-9.9106346545939136E-3</v>
      </c>
      <c r="X304" s="10">
        <f>LN(F1188/F1183)</f>
        <v>-1.4473128991201496E-2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-1.1847065158858312E-2</v>
      </c>
      <c r="AC304" s="10">
        <f>[1]SPX_20260630_MULT!AB304</f>
        <v>1.4373212331724755E-2</v>
      </c>
      <c r="AD304" s="10">
        <f>LN(F1251/F1246)</f>
        <v>-1.1917800864035134E-2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48.62</v>
      </c>
      <c r="C305" s="5">
        <v>48.69</v>
      </c>
      <c r="D305" s="5">
        <v>47.78</v>
      </c>
      <c r="E305" s="5">
        <v>47.81</v>
      </c>
      <c r="F305" s="5">
        <v>42.282299999999999</v>
      </c>
      <c r="G305" s="7">
        <v>1370100</v>
      </c>
      <c r="I305" s="4">
        <f>A310</f>
        <v>44820</v>
      </c>
      <c r="J305" s="10">
        <f>(F310-F305)/F305</f>
        <v>-4.6851755935698902E-2</v>
      </c>
      <c r="K305" s="10">
        <f>[1]SPX_20260630_MULT!J305</f>
        <v>-4.770416074052547E-2</v>
      </c>
      <c r="L305" s="10">
        <f>LN(F310/F305)</f>
        <v>-4.7984832268719468E-2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-3.3674232975804567E-2</v>
      </c>
      <c r="Q305" s="10">
        <f>[1]SPX_20260630_MULT!P305</f>
        <v>1.2160749298709568E-2</v>
      </c>
      <c r="R305" s="10">
        <f>LN(F1064/F1059)</f>
        <v>-3.4254268675565851E-2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-4.1296541296541214E-2</v>
      </c>
      <c r="W305" s="10">
        <f>[1]SPX_20260630_MULT!V305</f>
        <v>-1.8954508525155581E-2</v>
      </c>
      <c r="X305" s="10">
        <f>LN(F1189/F1184)</f>
        <v>-4.2173471204161872E-2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-2.3429179978700813E-2</v>
      </c>
      <c r="AC305" s="10">
        <f>[1]SPX_20260630_MULT!AB305</f>
        <v>-1.0788638836102852E-2</v>
      </c>
      <c r="AD305" s="10">
        <f>LN(F1252/F1248)</f>
        <v>-2.3708006951798182E-2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47.77</v>
      </c>
      <c r="C306" s="5">
        <v>48.42</v>
      </c>
      <c r="D306" s="5">
        <v>47.63</v>
      </c>
      <c r="E306" s="5">
        <v>48.3</v>
      </c>
      <c r="F306" s="5">
        <v>42.715699999999998</v>
      </c>
      <c r="G306" s="7">
        <v>1405900</v>
      </c>
      <c r="I306" s="4">
        <f>A311</f>
        <v>44823</v>
      </c>
      <c r="J306" s="10">
        <f>(F311-F306)/F306</f>
        <v>-5.1140447189206781E-2</v>
      </c>
      <c r="K306" s="10">
        <f>[1]SPX_20260630_MULT!J306</f>
        <v>-5.1216372516786797E-2</v>
      </c>
      <c r="L306" s="10">
        <f>LN(F311/F306)</f>
        <v>-5.2494486255210505E-2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-2.0107428086790564E-2</v>
      </c>
      <c r="Q306" s="10">
        <f>[1]SPX_20260630_MULT!P306</f>
        <v>1.186196236174315E-2</v>
      </c>
      <c r="R306" s="10">
        <f>LN(F1065/F1060)</f>
        <v>-2.0312333823010283E-2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-2.5341015558719683E-2</v>
      </c>
      <c r="W306" s="10">
        <f>[1]SPX_20260630_MULT!V306</f>
        <v>-1.7670277214761311E-2</v>
      </c>
      <c r="X306" s="10">
        <f>LN(F1190/F1185)</f>
        <v>-2.5667628711831175E-2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-1.6354523872329135E-2</v>
      </c>
      <c r="AC306" s="10">
        <f>[1]SPX_20260630_MULT!AB306</f>
        <v>-1.9422283209026149E-2</v>
      </c>
      <c r="AD306" s="10">
        <f>LN(F1253/F1249)</f>
        <v>-1.6489735337513998E-2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47.61</v>
      </c>
      <c r="C307" s="5">
        <v>47.81</v>
      </c>
      <c r="D307" s="5">
        <v>46.87</v>
      </c>
      <c r="E307" s="5">
        <v>46.92</v>
      </c>
      <c r="F307" s="5">
        <v>41.495199999999997</v>
      </c>
      <c r="G307" s="7">
        <v>1462300</v>
      </c>
      <c r="I307" s="4">
        <f>A312</f>
        <v>44824</v>
      </c>
      <c r="J307" s="10">
        <f>(F312-F307)/F307</f>
        <v>-2.1739863887871302E-2</v>
      </c>
      <c r="K307" s="10">
        <f>[1]SPX_20260630_MULT!J307</f>
        <v>-1.9518447157504018E-2</v>
      </c>
      <c r="L307" s="10">
        <f>LN(F312/F307)</f>
        <v>-2.1979656471102529E-2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6.1679251364298877E-3</v>
      </c>
      <c r="Q307" s="10">
        <f>[1]SPX_20260630_MULT!P307</f>
        <v>7.5922390882138709E-3</v>
      </c>
      <c r="R307" s="10">
        <f>LN(F1066/F1061)</f>
        <v>6.1489813422151438E-3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-2.7435700281600913E-2</v>
      </c>
      <c r="W307" s="10">
        <f>[1]SPX_20260630_MULT!V307</f>
        <v>-2.3781650447854293E-2</v>
      </c>
      <c r="X307" s="10">
        <f>LN(F1191/F1186)</f>
        <v>-2.7819087712867729E-2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2.2462787550744202E-2</v>
      </c>
      <c r="AC307" s="10">
        <f>[1]SPX_20260630_MULT!AB307</f>
        <v>-8.3389464667447521E-3</v>
      </c>
      <c r="AD307" s="10">
        <f>LN(F1254/F1250)</f>
        <v>2.2214214679152623E-2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46.88</v>
      </c>
      <c r="C308" s="5">
        <v>47.6</v>
      </c>
      <c r="D308" s="5">
        <v>46.79</v>
      </c>
      <c r="E308" s="5">
        <v>47.02</v>
      </c>
      <c r="F308" s="5">
        <v>41.5837</v>
      </c>
      <c r="G308" s="7">
        <v>1051900</v>
      </c>
      <c r="I308" s="4">
        <f>A313</f>
        <v>44825</v>
      </c>
      <c r="J308" s="10">
        <f>(F313-F308)/F308</f>
        <v>-3.6367615195377116E-2</v>
      </c>
      <c r="K308" s="10">
        <f>[1]SPX_20260630_MULT!J308</f>
        <v>-3.9553903816766843E-2</v>
      </c>
      <c r="L308" s="10">
        <f>LN(F313/F308)</f>
        <v>-3.7045400665208082E-2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1.3133941972707635E-2</v>
      </c>
      <c r="Q308" s="10">
        <f>[1]SPX_20260630_MULT!P308</f>
        <v>5.6997128076585052E-3</v>
      </c>
      <c r="R308" s="10">
        <f>LN(F1067/F1062)</f>
        <v>1.3048439598608087E-2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-2.5080213505646584E-2</v>
      </c>
      <c r="W308" s="10">
        <f>[1]SPX_20260630_MULT!V308</f>
        <v>-4.9512127356344179E-3</v>
      </c>
      <c r="X308" s="10">
        <f>LN(F1192/F1187)</f>
        <v>-2.5400081630875159E-2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3.351498637602171E-2</v>
      </c>
      <c r="AC308" s="10">
        <f>[1]SPX_20260630_MULT!AB308</f>
        <v>-1.9078181621009389E-2</v>
      </c>
      <c r="AD308" s="10">
        <f>LN(F1255/F1251)</f>
        <v>3.2965600640282977E-2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46.84</v>
      </c>
      <c r="C309" s="5">
        <v>46.89</v>
      </c>
      <c r="D309" s="5">
        <v>45.62</v>
      </c>
      <c r="E309" s="5">
        <v>45.68</v>
      </c>
      <c r="F309" s="5">
        <v>40.398600000000002</v>
      </c>
      <c r="G309" s="7">
        <v>1474600</v>
      </c>
      <c r="I309" s="4">
        <f>A314</f>
        <v>44826</v>
      </c>
      <c r="J309" s="10">
        <f>(F314-F309)/F309</f>
        <v>-1.3572252503799752E-2</v>
      </c>
      <c r="K309" s="10">
        <f>[1]SPX_20260630_MULT!J309</f>
        <v>-3.6746279191913672E-2</v>
      </c>
      <c r="L309" s="10">
        <f>LN(F314/F309)</f>
        <v>-1.3665197462559996E-2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1.558547711884062E-2</v>
      </c>
      <c r="Q309" s="10">
        <f>[1]SPX_20260630_MULT!P309</f>
        <v>-4.1073528790885779E-3</v>
      </c>
      <c r="R309" s="10">
        <f>LN(F1068/F1063)</f>
        <v>1.5465270941929494E-2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7.9076320744131245E-3</v>
      </c>
      <c r="W309" s="10">
        <f>[1]SPX_20260630_MULT!V309</f>
        <v>-1.9576204018284915E-2</v>
      </c>
      <c r="X309" s="10">
        <f>LN(F1193/F1188)</f>
        <v>7.8765306036354347E-3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5.3133514986375904E-2</v>
      </c>
      <c r="AC309" s="10">
        <f>[1]SPX_20260630_MULT!AB309</f>
        <v>-1.9540772279619142E-2</v>
      </c>
      <c r="AD309" s="10">
        <f>LN(F1256/F1251)</f>
        <v>5.1770019972906228E-2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45.64</v>
      </c>
      <c r="C310" s="5">
        <v>46.12</v>
      </c>
      <c r="D310" s="5">
        <v>45.54</v>
      </c>
      <c r="E310" s="5">
        <v>45.57</v>
      </c>
      <c r="F310" s="5">
        <v>40.301299999999998</v>
      </c>
      <c r="G310" s="7">
        <v>2783400</v>
      </c>
      <c r="I310" s="4">
        <f>A315</f>
        <v>44827</v>
      </c>
      <c r="J310" s="10">
        <f>(F315-F310)/F310</f>
        <v>-2.6991685131744991E-2</v>
      </c>
      <c r="K310" s="10">
        <f>[1]SPX_20260630_MULT!J310</f>
        <v>-4.6497482876556299E-2</v>
      </c>
      <c r="L310" s="10">
        <f>LN(F315/F310)</f>
        <v>-2.736265123320553E-2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4.3490932103185949E-2</v>
      </c>
      <c r="Q310" s="10">
        <f>[1]SPX_20260630_MULT!P310</f>
        <v>-3.1000276560694384E-3</v>
      </c>
      <c r="R310" s="10">
        <f>LN(F1069/F1064)</f>
        <v>4.2571757610620327E-2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1.0266520074307119E-2</v>
      </c>
      <c r="W310" s="10">
        <f>[1]SPX_20260630_MULT!V310</f>
        <v>-2.1152743111482693E-2</v>
      </c>
      <c r="X310" s="10">
        <f>LN(F1194/F1189)</f>
        <v>1.0214177304321871E-2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4.7709923664122141E-2</v>
      </c>
      <c r="AC310" s="10">
        <f>[1]SPX_20260630_MULT!AB310</f>
        <v>-4.3308328969388224E-3</v>
      </c>
      <c r="AD310" s="10">
        <f>LN(F1257/F1252)</f>
        <v>4.6606757188488411E-2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45.43</v>
      </c>
      <c r="C311" s="5">
        <v>45.86</v>
      </c>
      <c r="D311" s="5">
        <v>44.96</v>
      </c>
      <c r="E311" s="5">
        <v>45.83</v>
      </c>
      <c r="F311" s="5">
        <v>40.531199999999998</v>
      </c>
      <c r="G311" s="7">
        <v>1516600</v>
      </c>
      <c r="I311" s="4">
        <f>A316</f>
        <v>44830</v>
      </c>
      <c r="J311" s="10">
        <f>(F316-F311)/F311</f>
        <v>-5.1710780830570041E-2</v>
      </c>
      <c r="K311" s="10">
        <f>[1]SPX_20260630_MULT!J311</f>
        <v>-6.2783798075940589E-2</v>
      </c>
      <c r="L311" s="10">
        <f>LN(F316/F311)</f>
        <v>-5.309573974356982E-2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5.6156148658583038E-2</v>
      </c>
      <c r="Q311" s="10">
        <f>[1]SPX_20260630_MULT!P311</f>
        <v>-4.861251167133515E-3</v>
      </c>
      <c r="R311" s="10">
        <f>LN(F1070/F1065)</f>
        <v>5.4636042400568186E-2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2.6249659390232782E-2</v>
      </c>
      <c r="W311" s="10">
        <f>[1]SPX_20260630_MULT!V311</f>
        <v>-3.6055280352530049E-2</v>
      </c>
      <c r="X311" s="10">
        <f>LN(F1195/F1190)</f>
        <v>2.5911049886986968E-2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2.7353177795655756E-2</v>
      </c>
      <c r="AC311" s="10">
        <f>[1]SPX_20260630_MULT!AB311</f>
        <v>1.8178732281106363E-2</v>
      </c>
      <c r="AD311" s="10">
        <f>LN(F1258/F1253)</f>
        <v>2.6985764521828218E-2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45.42</v>
      </c>
      <c r="C312" s="5">
        <v>46.37</v>
      </c>
      <c r="D312" s="5">
        <v>45.32</v>
      </c>
      <c r="E312" s="5">
        <v>45.9</v>
      </c>
      <c r="F312" s="5">
        <v>40.5931</v>
      </c>
      <c r="G312" s="7">
        <v>1549300</v>
      </c>
      <c r="I312" s="4">
        <f>A317</f>
        <v>44831</v>
      </c>
      <c r="J312" s="10">
        <f>(F317-F312)/F312</f>
        <v>-6.8627426828697533E-2</v>
      </c>
      <c r="K312" s="10">
        <f>[1]SPX_20260630_MULT!J312</f>
        <v>-5.4108841553369556E-2</v>
      </c>
      <c r="L312" s="10">
        <f>LN(F317/F312)</f>
        <v>-7.1095895752437369E-2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6.31492199777684E-2</v>
      </c>
      <c r="Q312" s="10">
        <f>[1]SPX_20260630_MULT!P312</f>
        <v>4.7379419421886343E-3</v>
      </c>
      <c r="R312" s="10">
        <f>LN(F1071/F1066)</f>
        <v>6.1235465780578757E-2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1.4357764581469082E-2</v>
      </c>
      <c r="W312" s="10">
        <f>[1]SPX_20260630_MULT!V312</f>
        <v>-4.247792539960436E-3</v>
      </c>
      <c r="X312" s="10">
        <f>LN(F1196/F1191)</f>
        <v>1.4255667971911315E-2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46.39</v>
      </c>
      <c r="C313" s="5">
        <v>46.76</v>
      </c>
      <c r="D313" s="5">
        <v>45.28</v>
      </c>
      <c r="E313" s="5">
        <v>45.31</v>
      </c>
      <c r="F313" s="5">
        <v>40.071399999999997</v>
      </c>
      <c r="G313" s="7">
        <v>1428000</v>
      </c>
      <c r="I313" s="4">
        <f>A318</f>
        <v>44832</v>
      </c>
      <c r="J313" s="10">
        <f>(F318-F313)/F313</f>
        <v>-3.9726588040347871E-2</v>
      </c>
      <c r="K313" s="10">
        <f>[1]SPX_20260630_MULT!J313</f>
        <v>-1.8704805067766589E-2</v>
      </c>
      <c r="L313" s="10">
        <f>LN(F318/F313)</f>
        <v>-4.0537230944613395E-2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2.6982064511218599E-2</v>
      </c>
      <c r="Q313" s="10">
        <f>[1]SPX_20260630_MULT!P313</f>
        <v>1.1031986856464115E-2</v>
      </c>
      <c r="R313" s="10">
        <f>LN(F1072/F1067)</f>
        <v>2.6624466832112007E-2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2.4969456322541279E-2</v>
      </c>
      <c r="W313" s="10">
        <f>[1]SPX_20260630_MULT!V313</f>
        <v>-2.5152232666640051E-3</v>
      </c>
      <c r="X313" s="10">
        <f>LN(F1197/F1192)</f>
        <v>2.4662813436665352E-2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45.26</v>
      </c>
      <c r="C314" s="5">
        <v>45.26</v>
      </c>
      <c r="D314" s="5">
        <v>44.68</v>
      </c>
      <c r="E314" s="5">
        <v>45.06</v>
      </c>
      <c r="F314" s="5">
        <v>39.850299999999997</v>
      </c>
      <c r="G314" s="7">
        <v>826200</v>
      </c>
      <c r="I314" s="4">
        <f>A319</f>
        <v>44833</v>
      </c>
      <c r="J314" s="10">
        <f>(F319-F314)/F314</f>
        <v>-6.0586745896517732E-2</v>
      </c>
      <c r="K314" s="10">
        <f>[1]SPX_20260630_MULT!J314</f>
        <v>-3.1272036381150559E-2</v>
      </c>
      <c r="L314" s="10">
        <f>LN(F319/F314)</f>
        <v>-6.2499796372868739E-2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2.0640281040633528E-2</v>
      </c>
      <c r="Q314" s="10">
        <f>[1]SPX_20260630_MULT!P314</f>
        <v>1.6750126674556162E-2</v>
      </c>
      <c r="R314" s="10">
        <f>LN(F1073/F1068)</f>
        <v>2.0430156868729801E-2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7.110763627726488E-3</v>
      </c>
      <c r="W314" s="10">
        <f>[1]SPX_20260630_MULT!V314</f>
        <v>1.6292587606525473E-2</v>
      </c>
      <c r="X314" s="10">
        <f>LN(F1198/F1193)</f>
        <v>7.0856013595872536E-3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44.64</v>
      </c>
      <c r="C315" s="5">
        <v>44.67</v>
      </c>
      <c r="D315" s="5">
        <v>43.75</v>
      </c>
      <c r="E315" s="5">
        <v>44.34</v>
      </c>
      <c r="F315" s="5">
        <v>39.213500000000003</v>
      </c>
      <c r="G315" s="7">
        <v>1146300</v>
      </c>
      <c r="I315" s="4">
        <f>A320</f>
        <v>44834</v>
      </c>
      <c r="J315" s="10">
        <f>(F320-F315)/F315</f>
        <v>-6.6757621737411926E-2</v>
      </c>
      <c r="K315" s="10">
        <f>[1]SPX_20260630_MULT!J315</f>
        <v>-2.9137069719459639E-2</v>
      </c>
      <c r="L315" s="10">
        <f>LN(F320/F315)</f>
        <v>-6.9090328097205431E-2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1.9414764158095087E-2</v>
      </c>
      <c r="Q315" s="10">
        <f>[1]SPX_20260630_MULT!P315</f>
        <v>1.0850850855672226E-2</v>
      </c>
      <c r="R315" s="10">
        <f>LN(F1074/F1069)</f>
        <v>1.922870200324326E-2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-3.8967233105183636E-3</v>
      </c>
      <c r="W315" s="10">
        <f>[1]SPX_20260630_MULT!V315</f>
        <v>4.2263828092544246E-2</v>
      </c>
      <c r="X315" s="10">
        <f>LN(F1199/F1195)</f>
        <v>-3.9043353178233398E-3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44.14</v>
      </c>
      <c r="C316" s="5">
        <v>44.22</v>
      </c>
      <c r="D316" s="5">
        <v>43.22</v>
      </c>
      <c r="E316" s="5">
        <v>43.46</v>
      </c>
      <c r="F316" s="5">
        <v>38.435299999999998</v>
      </c>
      <c r="G316" s="7">
        <v>1094800</v>
      </c>
      <c r="I316" s="4">
        <f>A321</f>
        <v>44837</v>
      </c>
      <c r="J316" s="10">
        <f>(F321-F316)/F316</f>
        <v>6.6709509227194609E-3</v>
      </c>
      <c r="K316" s="10">
        <f>[1]SPX_20260630_MULT!J316</f>
        <v>6.399355410611136E-3</v>
      </c>
      <c r="L316" s="10">
        <f>LN(F321/F316)</f>
        <v>6.6487985931084348E-3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2.4282937591930939E-2</v>
      </c>
      <c r="Q316" s="10">
        <f>[1]SPX_20260630_MULT!P316</f>
        <v>1.187018574703398E-2</v>
      </c>
      <c r="R316" s="10">
        <f>LN(F1075/F1070)</f>
        <v>2.3992794693896431E-2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4.9646136573237853E-3</v>
      </c>
      <c r="W316" s="10">
        <f>[1]SPX_20260630_MULT!V316</f>
        <v>1.3529881198188749E-2</v>
      </c>
      <c r="X316" s="10">
        <f>LN(F1200/F1196)</f>
        <v>4.9523305999221324E-3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43.72</v>
      </c>
      <c r="C317" s="5">
        <v>43.93</v>
      </c>
      <c r="D317" s="5">
        <v>42.23</v>
      </c>
      <c r="E317" s="5">
        <v>42.75</v>
      </c>
      <c r="F317" s="5">
        <v>37.807299999999998</v>
      </c>
      <c r="G317" s="7">
        <v>1571100</v>
      </c>
      <c r="I317" s="4">
        <f>A322</f>
        <v>44838</v>
      </c>
      <c r="J317" s="10">
        <f>(F322-F317)/F317</f>
        <v>2.5029557783814261E-2</v>
      </c>
      <c r="K317" s="10">
        <f>[1]SPX_20260630_MULT!J317</f>
        <v>3.9382637519912077E-2</v>
      </c>
      <c r="L317" s="10">
        <f>LN(F322/F317)</f>
        <v>2.4721449036854953E-2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1.8294614368379983E-2</v>
      </c>
      <c r="Q317" s="10">
        <f>[1]SPX_20260630_MULT!P317</f>
        <v>3.9066990009657982E-3</v>
      </c>
      <c r="R317" s="10">
        <f>LN(F1076/F1071)</f>
        <v>1.8129281335753776E-2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-7.8745436936600455E-3</v>
      </c>
      <c r="W317" s="10">
        <f>[1]SPX_20260630_MULT!V317</f>
        <v>3.1555925234237198E-2</v>
      </c>
      <c r="X317" s="10">
        <f>LN(F1201/F1197)</f>
        <v>-7.9057116429280642E-3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43.37</v>
      </c>
      <c r="C318" s="5">
        <v>43.85</v>
      </c>
      <c r="D318" s="5">
        <v>42.76</v>
      </c>
      <c r="E318" s="5">
        <v>43.51</v>
      </c>
      <c r="F318" s="5">
        <v>38.479500000000002</v>
      </c>
      <c r="G318" s="7">
        <v>1202900</v>
      </c>
      <c r="I318" s="4">
        <f>A323</f>
        <v>44839</v>
      </c>
      <c r="J318" s="10">
        <f>(F323-F318)/F318</f>
        <v>-1.9077690718434622E-2</v>
      </c>
      <c r="K318" s="10">
        <f>[1]SPX_20260630_MULT!J318</f>
        <v>1.7273274823610459E-2</v>
      </c>
      <c r="L318" s="10">
        <f>LN(F323/F318)</f>
        <v>-1.9262017984533392E-2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5.7188988883006941E-2</v>
      </c>
      <c r="Q318" s="10">
        <f>[1]SPX_20260630_MULT!P318</f>
        <v>6.3356774843342512E-3</v>
      </c>
      <c r="R318" s="10">
        <f>LN(F1077/F1072)</f>
        <v>5.5613488335269183E-2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-4.8888342955410405E-4</v>
      </c>
      <c r="W318" s="10">
        <f>[1]SPX_20260630_MULT!V318</f>
        <v>3.6758574940618113E-2</v>
      </c>
      <c r="X318" s="10">
        <f>LN(F1202/F1198)</f>
        <v>-4.8900297202109815E-4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43.1</v>
      </c>
      <c r="C319" s="5">
        <v>43.18</v>
      </c>
      <c r="D319" s="5">
        <v>42.19</v>
      </c>
      <c r="E319" s="5">
        <v>42.33</v>
      </c>
      <c r="F319" s="5">
        <v>37.435899999999997</v>
      </c>
      <c r="G319" s="7">
        <v>1272600</v>
      </c>
      <c r="I319" s="4">
        <f>A324</f>
        <v>44840</v>
      </c>
      <c r="J319" s="10">
        <f>(F324-F319)/F319</f>
        <v>-1.8191094644445505E-2</v>
      </c>
      <c r="K319" s="10">
        <f>[1]SPX_20260630_MULT!J319</f>
        <v>2.8581474370067653E-2</v>
      </c>
      <c r="L319" s="10">
        <f>LN(F324/F319)</f>
        <v>-1.8358586961803747E-2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4.926112311417892E-2</v>
      </c>
      <c r="Q319" s="10">
        <f>[1]SPX_20260630_MULT!P319</f>
        <v>2.9424824775704135E-3</v>
      </c>
      <c r="R319" s="10">
        <f>LN(F1078/F1073)</f>
        <v>4.8086224189600957E-2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-1.0224788109568761E-2</v>
      </c>
      <c r="W319" s="10">
        <f>[1]SPX_20260630_MULT!V319</f>
        <v>3.5578191219367526E-2</v>
      </c>
      <c r="X319" s="10">
        <f>LN(F1203/F1198)</f>
        <v>-1.0277420331764063E-2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42.67</v>
      </c>
      <c r="C320" s="5">
        <v>42.8</v>
      </c>
      <c r="D320" s="5">
        <v>41.32</v>
      </c>
      <c r="E320" s="5">
        <v>41.38</v>
      </c>
      <c r="F320" s="5">
        <v>36.595700000000001</v>
      </c>
      <c r="G320" s="7">
        <v>1708300</v>
      </c>
      <c r="I320" s="4">
        <f>A325</f>
        <v>44841</v>
      </c>
      <c r="J320" s="10">
        <f>(F325-F320)/F320</f>
        <v>-2.0297466642255853E-2</v>
      </c>
      <c r="K320" s="10">
        <f>[1]SPX_20260630_MULT!J320</f>
        <v>1.5071256433440903E-2</v>
      </c>
      <c r="L320" s="10">
        <f>LN(F325/F320)</f>
        <v>-2.050629078437427E-2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3.3774298760600022E-2</v>
      </c>
      <c r="Q320" s="10">
        <f>[1]SPX_20260630_MULT!P320</f>
        <v>-2.4312880539742926E-2</v>
      </c>
      <c r="R320" s="10">
        <f>LN(F1079/F1074)</f>
        <v>3.3216472531123448E-2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-3.1791829048268987E-2</v>
      </c>
      <c r="W320" s="10">
        <f>[1]SPX_20260630_MULT!V320</f>
        <v>4.1502896452224332E-2</v>
      </c>
      <c r="X320" s="10">
        <f>LN(F1204/F1199)</f>
        <v>-3.2308162189977681E-2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42.16</v>
      </c>
      <c r="C321" s="5">
        <v>44.27</v>
      </c>
      <c r="D321" s="5">
        <v>42.06</v>
      </c>
      <c r="E321" s="5">
        <v>43.75</v>
      </c>
      <c r="F321" s="5">
        <v>38.691699999999997</v>
      </c>
      <c r="G321" s="7">
        <v>2367300</v>
      </c>
      <c r="I321" s="4">
        <f>A326</f>
        <v>44844</v>
      </c>
      <c r="J321" s="10">
        <f>(F326-F321)/F321</f>
        <v>-7.1315036558228156E-2</v>
      </c>
      <c r="K321" s="10">
        <f>[1]SPX_20260630_MULT!J321</f>
        <v>-1.7953312091117998E-2</v>
      </c>
      <c r="L321" s="10">
        <f>LN(F326/F321)</f>
        <v>-7.3985711305975754E-2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-7.2365468695907587E-3</v>
      </c>
      <c r="Q321" s="10">
        <f>[1]SPX_20260630_MULT!P321</f>
        <v>-1.2693775709429821E-2</v>
      </c>
      <c r="R321" s="10">
        <f>LN(F1080/F1075)</f>
        <v>-7.2628576846962738E-3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-2.4707921347614126E-2</v>
      </c>
      <c r="W321" s="10">
        <f>[1]SPX_20260630_MULT!V321</f>
        <v>5.2975327338910139E-2</v>
      </c>
      <c r="X321" s="10">
        <f>LN(F1205/F1200)</f>
        <v>-2.5018284997177787E-2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43.95</v>
      </c>
      <c r="C322" s="5">
        <v>44.34</v>
      </c>
      <c r="D322" s="5">
        <v>43.27</v>
      </c>
      <c r="E322" s="5">
        <v>43.82</v>
      </c>
      <c r="F322" s="5">
        <v>38.753599999999999</v>
      </c>
      <c r="G322" s="7">
        <v>997200</v>
      </c>
      <c r="I322" s="4">
        <f>A327</f>
        <v>44845</v>
      </c>
      <c r="J322" s="10">
        <f>(F327-F322)/F322</f>
        <v>-7.0744395359398832E-2</v>
      </c>
      <c r="K322" s="10">
        <f>[1]SPX_20260630_MULT!J322</f>
        <v>-5.330876732909258E-2</v>
      </c>
      <c r="L322" s="10">
        <f>LN(F327/F322)</f>
        <v>-7.3371438463694594E-2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-1.6734317109871812E-2</v>
      </c>
      <c r="Q322" s="10">
        <f>[1]SPX_20260630_MULT!P322</f>
        <v>-1.0466715330845684E-2</v>
      </c>
      <c r="R322" s="10">
        <f>LN(F1081/F1076)</f>
        <v>-1.6875917743894183E-2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-4.3154393157772218E-2</v>
      </c>
      <c r="W322" s="10">
        <f>[1]SPX_20260630_MULT!V322</f>
        <v>3.5404219852771722E-2</v>
      </c>
      <c r="X322" s="10">
        <f>LN(F1206/F1201)</f>
        <v>-4.4113230907724094E-2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43.25</v>
      </c>
      <c r="C323" s="5">
        <v>43.35</v>
      </c>
      <c r="D323" s="5">
        <v>42.3</v>
      </c>
      <c r="E323" s="5">
        <v>42.68</v>
      </c>
      <c r="F323" s="5">
        <v>37.745399999999997</v>
      </c>
      <c r="G323" s="7">
        <v>917100</v>
      </c>
      <c r="I323" s="4">
        <f>A328</f>
        <v>44846</v>
      </c>
      <c r="J323" s="10">
        <f>(F328-F323)/F323</f>
        <v>-7.6615958500903414E-2</v>
      </c>
      <c r="K323" s="10">
        <f>[1]SPX_20260630_MULT!J323</f>
        <v>-5.4516187012327924E-2</v>
      </c>
      <c r="L323" s="10">
        <f>LN(F328/F323)</f>
        <v>-7.9710051385753836E-2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-9.015888594562994E-3</v>
      </c>
      <c r="Q323" s="10">
        <f>[1]SPX_20260630_MULT!P323</f>
        <v>-1.2239195221620236E-2</v>
      </c>
      <c r="R323" s="10">
        <f>LN(F1082/F1077)</f>
        <v>-9.0567776712554681E-3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-5.6988922234429716E-2</v>
      </c>
      <c r="W323" s="10">
        <f>[1]SPX_20260630_MULT!V323</f>
        <v>3.174071582347792E-2</v>
      </c>
      <c r="X323" s="10">
        <f>LN(F1207/F1202)</f>
        <v>-5.8677249052281381E-2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42.44</v>
      </c>
      <c r="C324" s="5">
        <v>42.44</v>
      </c>
      <c r="D324" s="5">
        <v>41.33</v>
      </c>
      <c r="E324" s="5">
        <v>41.56</v>
      </c>
      <c r="F324" s="5">
        <v>36.754899999999999</v>
      </c>
      <c r="G324" s="7">
        <v>1009200</v>
      </c>
      <c r="I324" s="4">
        <f>A329</f>
        <v>44847</v>
      </c>
      <c r="J324" s="10">
        <f>(F329-F324)/F324</f>
        <v>-3.1038038465619516E-2</v>
      </c>
      <c r="K324" s="10">
        <f>[1]SPX_20260630_MULT!J324</f>
        <v>-1.9925143943683003E-2</v>
      </c>
      <c r="L324" s="10">
        <f>LN(F329/F324)</f>
        <v>-3.1529923244359756E-2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2.1497595580132901E-2</v>
      </c>
      <c r="Q324" s="10">
        <f>[1]SPX_20260630_MULT!P324</f>
        <v>-1.5744375604026917E-2</v>
      </c>
      <c r="R324" s="10">
        <f>LN(F1083/F1078)</f>
        <v>2.1269781459879476E-2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-4.0827723833919097E-2</v>
      </c>
      <c r="W324" s="10">
        <f>[1]SPX_20260630_MULT!V324</f>
        <v>4.5353525649474688E-2</v>
      </c>
      <c r="X324" s="10">
        <f>LN(F1208/F1203)</f>
        <v>-4.1684578766099968E-2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41.44</v>
      </c>
      <c r="C325" s="5">
        <v>41.48</v>
      </c>
      <c r="D325" s="5">
        <v>40.31</v>
      </c>
      <c r="E325" s="5">
        <v>40.54</v>
      </c>
      <c r="F325" s="5">
        <v>35.852899999999998</v>
      </c>
      <c r="G325" s="7">
        <v>925000</v>
      </c>
      <c r="I325" s="4">
        <f>A330</f>
        <v>44848</v>
      </c>
      <c r="J325" s="10">
        <f>(F330-F325)/F325</f>
        <v>-1.5541281179486227E-2</v>
      </c>
      <c r="K325" s="10">
        <f>[1]SPX_20260630_MULT!J325</f>
        <v>-1.5548101073949298E-2</v>
      </c>
      <c r="L325" s="10">
        <f>LN(F330/F325)</f>
        <v>-1.5663312893808366E-2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1.3263704144939121E-2</v>
      </c>
      <c r="Q325" s="10">
        <f>[1]SPX_20260630_MULT!P325</f>
        <v>1.7016380502017717E-2</v>
      </c>
      <c r="R325" s="10">
        <f>LN(F1084/F1079)</f>
        <v>1.3176511374310503E-2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5.0498870721870422E-3</v>
      </c>
      <c r="W325" s="10">
        <f>[1]SPX_20260630_MULT!V325</f>
        <v>3.2368882514437911E-2</v>
      </c>
      <c r="X325" s="10">
        <f>LN(F1209/F1204)</f>
        <v>5.0371791568688774E-3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40.58</v>
      </c>
      <c r="C326" s="5">
        <v>41.21</v>
      </c>
      <c r="D326" s="5">
        <v>40.58</v>
      </c>
      <c r="E326" s="5">
        <v>40.630000000000003</v>
      </c>
      <c r="F326" s="5">
        <v>35.932400000000001</v>
      </c>
      <c r="G326" s="7">
        <v>1591800</v>
      </c>
      <c r="I326" s="4">
        <f>A331</f>
        <v>44851</v>
      </c>
      <c r="J326" s="10">
        <f>(F331-F326)/F326</f>
        <v>7.8786833053176922E-3</v>
      </c>
      <c r="K326" s="10">
        <f>[1]SPX_20260630_MULT!J326</f>
        <v>1.8148677693955374E-2</v>
      </c>
      <c r="L326" s="10">
        <f>LN(F331/F326)</f>
        <v>7.8478085422973385E-3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5.4047212528703807E-2</v>
      </c>
      <c r="Q326" s="10">
        <f>[1]SPX_20260630_MULT!P326</f>
        <v>1.2083107566265544E-2</v>
      </c>
      <c r="R326" s="10">
        <f>LN(F1085/F1080)</f>
        <v>5.2637242786460953E-2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-6.8422923213421359E-3</v>
      </c>
      <c r="W326" s="10">
        <f>[1]SPX_20260630_MULT!V326</f>
        <v>1.3868900703979111E-2</v>
      </c>
      <c r="X326" s="10">
        <f>LN(F1210/F1205)</f>
        <v>-6.8658081328727355E-3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40.49</v>
      </c>
      <c r="C327" s="5">
        <v>41.18</v>
      </c>
      <c r="D327" s="5">
        <v>40.33</v>
      </c>
      <c r="E327" s="5">
        <v>40.72</v>
      </c>
      <c r="F327" s="5">
        <v>36.012</v>
      </c>
      <c r="G327" s="7">
        <v>1187100</v>
      </c>
      <c r="I327" s="4">
        <f>A332</f>
        <v>44852</v>
      </c>
      <c r="J327" s="10">
        <f>(F332-F327)/F327</f>
        <v>2.5297123181161871E-2</v>
      </c>
      <c r="K327" s="10">
        <f>[1]SPX_20260630_MULT!J327</f>
        <v>3.6541026166086399E-2</v>
      </c>
      <c r="L327" s="10">
        <f>LN(F332/F327)</f>
        <v>2.4982446858666033E-2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4.3552178766351514E-2</v>
      </c>
      <c r="Q327" s="10">
        <f>[1]SPX_20260630_MULT!P327</f>
        <v>1.3701949281385883E-2</v>
      </c>
      <c r="R327" s="10">
        <f>LN(F1086/F1081)</f>
        <v>4.2630449894324615E-2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9.8488534521997094E-3</v>
      </c>
      <c r="W327" s="10">
        <f>[1]SPX_20260630_MULT!V327</f>
        <v>1.6367722499299527E-2</v>
      </c>
      <c r="X327" s="10">
        <f>LN(F1211/F1206)</f>
        <v>9.800669607155409E-3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40.68</v>
      </c>
      <c r="C328" s="5">
        <v>40.75</v>
      </c>
      <c r="D328" s="5">
        <v>39.369999999999997</v>
      </c>
      <c r="E328" s="5">
        <v>39.409999999999997</v>
      </c>
      <c r="F328" s="5">
        <v>34.853499999999997</v>
      </c>
      <c r="G328" s="7">
        <v>1080500</v>
      </c>
      <c r="I328" s="4">
        <f>A333</f>
        <v>44853</v>
      </c>
      <c r="J328" s="10">
        <f>(F333-F328)/F328</f>
        <v>4.8973560761473155E-2</v>
      </c>
      <c r="K328" s="10">
        <f>[1]SPX_20260630_MULT!J328</f>
        <v>3.3024576254602256E-2</v>
      </c>
      <c r="L328" s="10">
        <f>LN(F333/F328)</f>
        <v>4.7812124865330048E-2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2.5078005583557456E-2</v>
      </c>
      <c r="Q328" s="10">
        <f>[1]SPX_20260630_MULT!P328</f>
        <v>4.2481703919892214E-3</v>
      </c>
      <c r="R328" s="10">
        <f>LN(F1087/F1082)</f>
        <v>2.4768712703033303E-2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4.1580545527999543E-2</v>
      </c>
      <c r="W328" s="10">
        <f>[1]SPX_20260630_MULT!V328</f>
        <v>9.5323722258558868E-3</v>
      </c>
      <c r="X328" s="10">
        <f>LN(F1212/F1207)</f>
        <v>4.0739314809261649E-2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38.770000000000003</v>
      </c>
      <c r="C329" s="5">
        <v>40.450000000000003</v>
      </c>
      <c r="D329" s="5">
        <v>38.5</v>
      </c>
      <c r="E329" s="5">
        <v>40.270000000000003</v>
      </c>
      <c r="F329" s="5">
        <v>35.614100000000001</v>
      </c>
      <c r="G329" s="7">
        <v>1144100</v>
      </c>
      <c r="I329" s="4">
        <f>A334</f>
        <v>44854</v>
      </c>
      <c r="J329" s="10">
        <f>(F334-F329)/F329</f>
        <v>-1.3410418907118317E-2</v>
      </c>
      <c r="K329" s="10">
        <f>[1]SPX_20260630_MULT!J329</f>
        <v>-1.1253409790795972E-3</v>
      </c>
      <c r="L329" s="10">
        <f>LN(F334/F329)</f>
        <v>-1.350115065496294E-2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-9.6688000994216508E-4</v>
      </c>
      <c r="Q329" s="10">
        <f>[1]SPX_20260630_MULT!P329</f>
        <v>1.6498559119109003E-2</v>
      </c>
      <c r="R329" s="10">
        <f>LN(F1088/F1083)</f>
        <v>-9.6734773993579972E-4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1.333457544398977E-2</v>
      </c>
      <c r="W329" s="10">
        <f>[1]SPX_20260630_MULT!V329</f>
        <v>5.4756765242550279E-3</v>
      </c>
      <c r="X329" s="10">
        <f>LN(F1213/F1208)</f>
        <v>1.3246452516364533E-2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40.56</v>
      </c>
      <c r="C330" s="5">
        <v>41.02</v>
      </c>
      <c r="D330" s="5">
        <v>39.74</v>
      </c>
      <c r="E330" s="5">
        <v>39.909999999999997</v>
      </c>
      <c r="F330" s="5">
        <v>35.295699999999997</v>
      </c>
      <c r="G330" s="7">
        <v>1215200</v>
      </c>
      <c r="I330" s="4">
        <f>A335</f>
        <v>44855</v>
      </c>
      <c r="J330" s="10">
        <f>(F335-F330)/F330</f>
        <v>2.4555399099607082E-2</v>
      </c>
      <c r="K330" s="10">
        <f>[1]SPX_20260630_MULT!J330</f>
        <v>4.7356009027007338E-2</v>
      </c>
      <c r="L330" s="10">
        <f>LN(F335/F330)</f>
        <v>2.4258761514609303E-2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-9.6898983432511124E-4</v>
      </c>
      <c r="Q330" s="10">
        <f>[1]SPX_20260630_MULT!P330</f>
        <v>1.9159650695591789E-2</v>
      </c>
      <c r="R330" s="10">
        <f>LN(F1089/F1084)</f>
        <v>-9.6945960847008453E-4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-9.5493662923856193E-3</v>
      </c>
      <c r="W330" s="10">
        <f>[1]SPX_20260630_MULT!V330</f>
        <v>9.1108205899614551E-3</v>
      </c>
      <c r="X330" s="10">
        <f>LN(F1214/F1209)</f>
        <v>-9.5952538557765345E-3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40.43</v>
      </c>
      <c r="C331" s="5">
        <v>41.72</v>
      </c>
      <c r="D331" s="5">
        <v>40.43</v>
      </c>
      <c r="E331" s="5">
        <v>40.950000000000003</v>
      </c>
      <c r="F331" s="5">
        <v>36.215499999999999</v>
      </c>
      <c r="G331" s="7">
        <v>1587600</v>
      </c>
      <c r="I331" s="4">
        <f>A336</f>
        <v>44858</v>
      </c>
      <c r="J331" s="10">
        <f>(F336-F331)/F331</f>
        <v>9.0348055390648985E-3</v>
      </c>
      <c r="K331" s="10">
        <f>[1]SPX_20260630_MULT!J331</f>
        <v>3.2461044875542105E-2</v>
      </c>
      <c r="L331" s="10">
        <f>LN(F336/F331)</f>
        <v>8.9942358598453578E-3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-3.1004712461434034E-2</v>
      </c>
      <c r="Q331" s="10">
        <f>[1]SPX_20260630_MULT!P331</f>
        <v>2.0791031810685694E-2</v>
      </c>
      <c r="R331" s="10">
        <f>LN(F1090/F1085)</f>
        <v>-3.1495530324490428E-2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1.0970055686999367E-2</v>
      </c>
      <c r="W331" s="10">
        <f>[1]SPX_20260630_MULT!V331</f>
        <v>1.0587471155546806E-2</v>
      </c>
      <c r="X331" s="10">
        <f>LN(F1215/F1210)</f>
        <v>1.0910321090300403E-2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41.58</v>
      </c>
      <c r="C332" s="5">
        <v>42.38</v>
      </c>
      <c r="D332" s="5">
        <v>41.4</v>
      </c>
      <c r="E332" s="5">
        <v>41.75</v>
      </c>
      <c r="F332" s="5">
        <v>36.923000000000002</v>
      </c>
      <c r="G332" s="7">
        <v>1099800</v>
      </c>
      <c r="I332" s="4">
        <f>A337</f>
        <v>44859</v>
      </c>
      <c r="J332" s="10">
        <f>(F337-F332)/F332</f>
        <v>1.4849822603797025E-2</v>
      </c>
      <c r="K332" s="10">
        <f>[1]SPX_20260630_MULT!J332</f>
        <v>3.7400765595513918E-2</v>
      </c>
      <c r="L332" s="10">
        <f>LN(F337/F332)</f>
        <v>1.4740643521066361E-2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-2.7343239732729167E-2</v>
      </c>
      <c r="Q332" s="10">
        <f>[1]SPX_20260630_MULT!P332</f>
        <v>2.3093083164303512E-2</v>
      </c>
      <c r="R332" s="10">
        <f>LN(F1091/F1086)</f>
        <v>-2.7724023402858552E-2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1.360470206686815E-2</v>
      </c>
      <c r="W332" s="10">
        <f>[1]SPX_20260630_MULT!V332</f>
        <v>-2.7314756823643892E-4</v>
      </c>
      <c r="X332" s="10">
        <f>LN(F1216/F1211)</f>
        <v>1.351298899081611E-2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41.21</v>
      </c>
      <c r="C333" s="5">
        <v>41.6</v>
      </c>
      <c r="D333" s="5">
        <v>40.85</v>
      </c>
      <c r="E333" s="5">
        <v>41.34</v>
      </c>
      <c r="F333" s="5">
        <v>36.560400000000001</v>
      </c>
      <c r="G333" s="7">
        <v>933500</v>
      </c>
      <c r="I333" s="4">
        <f>A338</f>
        <v>44860</v>
      </c>
      <c r="J333" s="10">
        <f>(F338-F333)/F333</f>
        <v>3.1446592488047057E-2</v>
      </c>
      <c r="K333" s="10">
        <f>[1]SPX_20260630_MULT!J333</f>
        <v>3.6653407069068916E-2</v>
      </c>
      <c r="L333" s="10">
        <f>LN(F338/F333)</f>
        <v>3.0962275638108921E-2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-6.0446453438361712E-2</v>
      </c>
      <c r="Q333" s="10">
        <f>[1]SPX_20260630_MULT!P333</f>
        <v>2.8538362070310117E-2</v>
      </c>
      <c r="R333" s="10">
        <f>LN(F1092/F1087)</f>
        <v>-6.2350467009128004E-2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-5.2815438744000479E-2</v>
      </c>
      <c r="W333" s="10">
        <f>[1]SPX_20260630_MULT!V333</f>
        <v>1.4153663470734035E-2</v>
      </c>
      <c r="X333" s="10">
        <f>LN(F1217/F1212)</f>
        <v>-5.4261314334894374E-2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41.12</v>
      </c>
      <c r="C334" s="5">
        <v>41.35</v>
      </c>
      <c r="D334" s="5">
        <v>39.54</v>
      </c>
      <c r="E334" s="5">
        <v>39.729999999999997</v>
      </c>
      <c r="F334" s="5">
        <v>35.136499999999998</v>
      </c>
      <c r="G334" s="7">
        <v>996600</v>
      </c>
      <c r="I334" s="4">
        <f>A339</f>
        <v>44861</v>
      </c>
      <c r="J334" s="10">
        <f>(F339-F334)/F334</f>
        <v>9.6401178261921364E-2</v>
      </c>
      <c r="K334" s="10">
        <f>[1]SPX_20260630_MULT!J334</f>
        <v>3.8605699196351109E-2</v>
      </c>
      <c r="L334" s="10">
        <f>LN(F339/F334)</f>
        <v>9.2033160110200615E-2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-6.0775844910632669E-2</v>
      </c>
      <c r="Q334" s="10">
        <f>[1]SPX_20260630_MULT!P334</f>
        <v>1.2450938384120548E-2</v>
      </c>
      <c r="R334" s="10">
        <f>LN(F1093/F1088)</f>
        <v>-6.2701111447111726E-2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-3.7702506690637148E-2</v>
      </c>
      <c r="W334" s="10">
        <f>[1]SPX_20260630_MULT!V334</f>
        <v>9.0773583954769695E-3</v>
      </c>
      <c r="X334" s="10">
        <f>LN(F1218/F1213)</f>
        <v>-3.8431631518360272E-2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39.99</v>
      </c>
      <c r="C335" s="5">
        <v>41.3</v>
      </c>
      <c r="D335" s="5">
        <v>39.42</v>
      </c>
      <c r="E335" s="5">
        <v>40.89</v>
      </c>
      <c r="F335" s="5">
        <v>36.162399999999998</v>
      </c>
      <c r="G335" s="7">
        <v>2311600</v>
      </c>
      <c r="I335" s="4">
        <f>A340</f>
        <v>44862</v>
      </c>
      <c r="J335" s="10">
        <f>(F340-F335)/F335</f>
        <v>8.0459261553436856E-2</v>
      </c>
      <c r="K335" s="10">
        <f>[1]SPX_20260630_MULT!J335</f>
        <v>3.9520378389181307E-2</v>
      </c>
      <c r="L335" s="10">
        <f>LN(F340/F335)</f>
        <v>7.738619292540512E-2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-5.289981548895429E-2</v>
      </c>
      <c r="Q335" s="10">
        <f>[1]SPX_20260630_MULT!P335</f>
        <v>7.1425964250811736E-3</v>
      </c>
      <c r="R335" s="10">
        <f>LN(F1094/F1089)</f>
        <v>-5.4350399933242893E-2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-3.7047185417744342E-2</v>
      </c>
      <c r="W335" s="10">
        <f>[1]SPX_20260630_MULT!V335</f>
        <v>3.7413069374634409E-3</v>
      </c>
      <c r="X335" s="10">
        <f>LN(F1219/F1214)</f>
        <v>-3.7750866741421731E-2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41.12</v>
      </c>
      <c r="C336" s="5">
        <v>41.61</v>
      </c>
      <c r="D336" s="5">
        <v>40.630000000000003</v>
      </c>
      <c r="E336" s="5">
        <v>41.32</v>
      </c>
      <c r="F336" s="5">
        <v>36.542700000000004</v>
      </c>
      <c r="G336" s="7">
        <v>1048900</v>
      </c>
      <c r="I336" s="4">
        <f>A341</f>
        <v>44865</v>
      </c>
      <c r="J336" s="10">
        <f>(F341-F336)/F336</f>
        <v>7.0183648170496285E-2</v>
      </c>
      <c r="K336" s="10">
        <f>[1]SPX_20260630_MULT!J336</f>
        <v>1.9655837516371032E-2</v>
      </c>
      <c r="L336" s="10">
        <f>LN(F341/F336)</f>
        <v>6.7830267550620674E-2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-6.2761908374745434E-2</v>
      </c>
      <c r="Q336" s="10">
        <f>[1]SPX_20260630_MULT!P336</f>
        <v>-3.373012311771369E-3</v>
      </c>
      <c r="R336" s="10">
        <f>LN(F1095/F1090)</f>
        <v>-6.4817929101402785E-2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-5.4000438013456178E-2</v>
      </c>
      <c r="W336" s="10">
        <f>[1]SPX_20260630_MULT!V336</f>
        <v>1.6868437744955389E-2</v>
      </c>
      <c r="X336" s="10">
        <f>LN(F1220/F1215)</f>
        <v>-5.5513172946704464E-2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41.48</v>
      </c>
      <c r="C337" s="5">
        <v>42.54</v>
      </c>
      <c r="D337" s="5">
        <v>41.39</v>
      </c>
      <c r="E337" s="5">
        <v>42.37</v>
      </c>
      <c r="F337" s="5">
        <v>37.471299999999999</v>
      </c>
      <c r="G337" s="7">
        <v>1274500</v>
      </c>
      <c r="I337" s="4">
        <f>A342</f>
        <v>44866</v>
      </c>
      <c r="J337" s="10">
        <f>(F342-F337)/F337</f>
        <v>4.1773303835201891E-2</v>
      </c>
      <c r="K337" s="10">
        <f>[1]SPX_20260630_MULT!J337</f>
        <v>-7.7997256414108625E-4</v>
      </c>
      <c r="L337" s="10">
        <f>LN(F342/F337)</f>
        <v>4.0924360962425972E-2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-5.3020877413927352E-2</v>
      </c>
      <c r="Q337" s="10">
        <f>[1]SPX_20260630_MULT!P337</f>
        <v>-1.7318560921469325E-2</v>
      </c>
      <c r="R337" s="10">
        <f>LN(F1096/F1091)</f>
        <v>-5.4478231882712287E-2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-4.9379624068797243E-2</v>
      </c>
      <c r="W337" s="10">
        <f>[1]SPX_20260630_MULT!V337</f>
        <v>3.2114139473675106E-2</v>
      </c>
      <c r="X337" s="10">
        <f>LN(F1221/F1216)</f>
        <v>-5.0640480221091085E-2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42.61</v>
      </c>
      <c r="C338" s="5">
        <v>43.06</v>
      </c>
      <c r="D338" s="5">
        <v>42.39</v>
      </c>
      <c r="E338" s="5">
        <v>42.64</v>
      </c>
      <c r="F338" s="5">
        <v>37.710099999999997</v>
      </c>
      <c r="G338" s="7">
        <v>1093300</v>
      </c>
      <c r="I338" s="4">
        <f>A343</f>
        <v>44867</v>
      </c>
      <c r="J338" s="10">
        <f>(F343-F338)/F338</f>
        <v>2.5091421131209005E-2</v>
      </c>
      <c r="K338" s="10">
        <f>[1]SPX_20260630_MULT!J338</f>
        <v>-1.8511512073526092E-2</v>
      </c>
      <c r="L338" s="10">
        <f>LN(F343/F338)</f>
        <v>2.4781799960580723E-2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1.3021830716200536E-2</v>
      </c>
      <c r="Q338" s="10">
        <f>[1]SPX_20260630_MULT!P338</f>
        <v>-1.368530165589015E-2</v>
      </c>
      <c r="R338" s="10">
        <f>LN(F1097/F1092)</f>
        <v>1.2937775593270667E-2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-1.3088092319397972E-2</v>
      </c>
      <c r="W338" s="10">
        <f>[1]SPX_20260630_MULT!V338</f>
        <v>1.77692781052954E-2</v>
      </c>
      <c r="X338" s="10">
        <f>LN(F1222/F1217)</f>
        <v>-1.3174496135146199E-2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43.14</v>
      </c>
      <c r="C339" s="5">
        <v>44.12</v>
      </c>
      <c r="D339" s="5">
        <v>43.04</v>
      </c>
      <c r="E339" s="5">
        <v>43.56</v>
      </c>
      <c r="F339" s="5">
        <v>38.523699999999998</v>
      </c>
      <c r="G339" s="7">
        <v>1107600</v>
      </c>
      <c r="I339" s="4">
        <f>A344</f>
        <v>44868</v>
      </c>
      <c r="J339" s="10">
        <f>(F344-F339)/F339</f>
        <v>5.9677549145071909E-3</v>
      </c>
      <c r="K339" s="10">
        <f>[1]SPX_20260630_MULT!J339</f>
        <v>-2.2958553305492096E-2</v>
      </c>
      <c r="L339" s="10">
        <f>LN(F344/F339)</f>
        <v>5.9500183949669511E-3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1.8561196054123482E-2</v>
      </c>
      <c r="Q339" s="10">
        <f>[1]SPX_20260630_MULT!P339</f>
        <v>-1.4953813939317348E-2</v>
      </c>
      <c r="R339" s="10">
        <f>LN(F1098/F1093)</f>
        <v>1.8391039370761933E-2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-1.4725551179848724E-2</v>
      </c>
      <c r="W339" s="10">
        <f>[1]SPX_20260630_MULT!V339</f>
        <v>2.3348547142391134E-2</v>
      </c>
      <c r="X339" s="10">
        <f>LN(F1223/F1218)</f>
        <v>-1.4835048375880112E-2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43.67</v>
      </c>
      <c r="C340" s="5">
        <v>44.28</v>
      </c>
      <c r="D340" s="5">
        <v>43.57</v>
      </c>
      <c r="E340" s="5">
        <v>44.18</v>
      </c>
      <c r="F340" s="5">
        <v>39.072000000000003</v>
      </c>
      <c r="G340" s="7">
        <v>989300</v>
      </c>
      <c r="I340" s="4">
        <f>A345</f>
        <v>44869</v>
      </c>
      <c r="J340" s="10">
        <f>(F345-F340)/F340</f>
        <v>6.782350532350183E-4</v>
      </c>
      <c r="K340" s="10">
        <f>[1]SPX_20260630_MULT!J340</f>
        <v>-3.3455034440510151E-2</v>
      </c>
      <c r="L340" s="10">
        <f>LN(F345/F340)</f>
        <v>6.7800515578513585E-4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1.5885468771390375E-2</v>
      </c>
      <c r="Q340" s="10">
        <f>[1]SPX_20260630_MULT!P340</f>
        <v>-1.628613150825621E-2</v>
      </c>
      <c r="R340" s="10">
        <f>LN(F1099/F1094)</f>
        <v>1.5760615214843881E-2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-1.0012365870198256E-2</v>
      </c>
      <c r="W340" s="10">
        <f>[1]SPX_20260630_MULT!V340</f>
        <v>2.9454223518383466E-2</v>
      </c>
      <c r="X340" s="10">
        <f>LN(F1224/F1219)</f>
        <v>-1.0062826709489908E-2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44.1</v>
      </c>
      <c r="C341" s="5">
        <v>44.63</v>
      </c>
      <c r="D341" s="5">
        <v>43.92</v>
      </c>
      <c r="E341" s="5">
        <v>44.22</v>
      </c>
      <c r="F341" s="5">
        <v>39.107399999999998</v>
      </c>
      <c r="G341" s="7">
        <v>2762300</v>
      </c>
      <c r="I341" s="4">
        <f>A346</f>
        <v>44872</v>
      </c>
      <c r="J341" s="10">
        <f>(F346-F341)/F341</f>
        <v>-4.9760403401914021E-3</v>
      </c>
      <c r="K341" s="10">
        <f>[1]SPX_20260630_MULT!J341</f>
        <v>-1.6833764637213994E-2</v>
      </c>
      <c r="L341" s="10">
        <f>LN(F346/F341)</f>
        <v>-4.9884620533551197E-3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3.0987754925822456E-2</v>
      </c>
      <c r="Q341" s="10">
        <f>[1]SPX_20260630_MULT!P341</f>
        <v>-2.8517345273918388E-3</v>
      </c>
      <c r="R341" s="10">
        <f>LN(F1100/F1095)</f>
        <v>3.0517328073722115E-2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2.2405155635476664E-2</v>
      </c>
      <c r="W341" s="10">
        <f>[1]SPX_20260630_MULT!V341</f>
        <v>1.9525086179366744E-2</v>
      </c>
      <c r="X341" s="10">
        <f>LN(F1225/F1220)</f>
        <v>2.2157847307875941E-2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44.36</v>
      </c>
      <c r="C342" s="5">
        <v>44.55</v>
      </c>
      <c r="D342" s="5">
        <v>43.92</v>
      </c>
      <c r="E342" s="5">
        <v>44.14</v>
      </c>
      <c r="F342" s="5">
        <v>39.0366</v>
      </c>
      <c r="G342" s="7">
        <v>1012000</v>
      </c>
      <c r="I342" s="4">
        <f>A347</f>
        <v>44873</v>
      </c>
      <c r="J342" s="10">
        <f>(F347-F342)/F342</f>
        <v>1.2913522181747414E-2</v>
      </c>
      <c r="K342" s="10">
        <f>[1]SPX_20260630_MULT!J342</f>
        <v>-7.2586289966902664E-3</v>
      </c>
      <c r="L342" s="10">
        <f>LN(F347/F342)</f>
        <v>1.2830853588675258E-2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2.7604070503300784E-2</v>
      </c>
      <c r="Q342" s="10">
        <f>[1]SPX_20260630_MULT!P342</f>
        <v>1.1084626446962054E-2</v>
      </c>
      <c r="R342" s="10">
        <f>LN(F1101/F1096)</f>
        <v>2.7229947420620213E-2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1.8891156078532586E-2</v>
      </c>
      <c r="W342" s="10">
        <f>[1]SPX_20260630_MULT!V342</f>
        <v>1.0744815108184829E-2</v>
      </c>
      <c r="X342" s="10">
        <f>LN(F1226/F1221)</f>
        <v>1.8714934088543519E-2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44.11</v>
      </c>
      <c r="C343" s="5">
        <v>44.94</v>
      </c>
      <c r="D343" s="5">
        <v>43.6</v>
      </c>
      <c r="E343" s="5">
        <v>43.71</v>
      </c>
      <c r="F343" s="5">
        <v>38.656300000000002</v>
      </c>
      <c r="G343" s="7">
        <v>986000</v>
      </c>
      <c r="I343" s="4">
        <f>A348</f>
        <v>44874</v>
      </c>
      <c r="J343" s="10">
        <f>(F348-F343)/F343</f>
        <v>8.7644187364025808E-3</v>
      </c>
      <c r="K343" s="10">
        <f>[1]SPX_20260630_MULT!J343</f>
        <v>-2.9576375434580233E-3</v>
      </c>
      <c r="L343" s="10">
        <f>LN(F348/F343)</f>
        <v>8.7262341666860185E-3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-6.440168837558575E-3</v>
      </c>
      <c r="Q343" s="10">
        <f>[1]SPX_20260630_MULT!P343</f>
        <v>8.0381943678094828E-3</v>
      </c>
      <c r="R343" s="10">
        <f>LN(F1102/F1097)</f>
        <v>-6.4609961941715392E-3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4.1278730478264657E-3</v>
      </c>
      <c r="W343" s="10">
        <f>[1]SPX_20260630_MULT!V343</f>
        <v>2.2370460451267421E-2</v>
      </c>
      <c r="X343" s="10">
        <f>LN(F1227/F1222)</f>
        <v>4.1193767529362525E-3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43.2</v>
      </c>
      <c r="C344" s="5">
        <v>43.95</v>
      </c>
      <c r="D344" s="5">
        <v>42.85</v>
      </c>
      <c r="E344" s="5">
        <v>43.82</v>
      </c>
      <c r="F344" s="5">
        <v>38.753599999999999</v>
      </c>
      <c r="G344" s="7">
        <v>816100</v>
      </c>
      <c r="I344" s="4">
        <f>A349</f>
        <v>44875</v>
      </c>
      <c r="J344" s="10">
        <f>(F349-F344)/F344</f>
        <v>6.5947421658891087E-2</v>
      </c>
      <c r="K344" s="10">
        <f>[1]SPX_20260630_MULT!J344</f>
        <v>6.3571827757590335E-2</v>
      </c>
      <c r="L344" s="10">
        <f>LN(F349/F344)</f>
        <v>6.3864001505554435E-2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2.004863269313284E-2</v>
      </c>
      <c r="Q344" s="10">
        <f>[1]SPX_20260630_MULT!P344</f>
        <v>2.5549974571150574E-3</v>
      </c>
      <c r="R344" s="10">
        <f>LN(F1103/F1098)</f>
        <v>1.985030527048158E-2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-3.1755095224884466E-3</v>
      </c>
      <c r="W344" s="10">
        <f>[1]SPX_20260630_MULT!V344</f>
        <v>1.2931594500607258E-3</v>
      </c>
      <c r="X344" s="10">
        <f>LN(F1228/F1223)</f>
        <v>-3.1805621521365703E-3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43.95</v>
      </c>
      <c r="C345" s="5">
        <v>45.01</v>
      </c>
      <c r="D345" s="5">
        <v>43.66</v>
      </c>
      <c r="E345" s="5">
        <v>44.21</v>
      </c>
      <c r="F345" s="5">
        <v>39.098500000000001</v>
      </c>
      <c r="G345" s="7">
        <v>1137800</v>
      </c>
      <c r="I345" s="4">
        <f>A350</f>
        <v>44876</v>
      </c>
      <c r="J345" s="10">
        <f>(F350-F345)/F345</f>
        <v>6.0189009808560359E-2</v>
      </c>
      <c r="K345" s="10">
        <f>[1]SPX_20260630_MULT!J345</f>
        <v>5.8978106642267013E-2</v>
      </c>
      <c r="L345" s="10">
        <f>LN(F350/F345)</f>
        <v>5.8447203368585339E-2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9.3215990546233925E-3</v>
      </c>
      <c r="Q345" s="10">
        <f>[1]SPX_20260630_MULT!P345</f>
        <v>7.8916005199034195E-4</v>
      </c>
      <c r="R345" s="10">
        <f>LN(F1104/F1099)</f>
        <v>9.2784210680036412E-3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3.4920890751350444E-4</v>
      </c>
      <c r="W345" s="10">
        <f>[1]SPX_20260630_MULT!V345</f>
        <v>-1.3206809668490818E-3</v>
      </c>
      <c r="X345" s="10">
        <f>LN(F1229/F1224)</f>
        <v>3.4914794827415967E-4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44.03</v>
      </c>
      <c r="C346" s="5">
        <v>44.45</v>
      </c>
      <c r="D346" s="5">
        <v>43.01</v>
      </c>
      <c r="E346" s="5">
        <v>44</v>
      </c>
      <c r="F346" s="5">
        <v>38.912799999999997</v>
      </c>
      <c r="G346" s="7">
        <v>1090600</v>
      </c>
      <c r="I346" s="4">
        <f>A351</f>
        <v>44879</v>
      </c>
      <c r="J346" s="10">
        <f>(F351-F346)/F346</f>
        <v>6.6849468555334038E-2</v>
      </c>
      <c r="K346" s="10">
        <f>[1]SPX_20260630_MULT!J346</f>
        <v>3.9521382788693868E-2</v>
      </c>
      <c r="L346" s="10">
        <f>LN(F351/F346)</f>
        <v>6.4709883224875628E-2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2.6287550839872175E-2</v>
      </c>
      <c r="Q346" s="10">
        <f>[1]SPX_20260630_MULT!P346</f>
        <v>-2.3420656386654273E-2</v>
      </c>
      <c r="R346" s="10">
        <f>LN(F1105/F1100)</f>
        <v>2.5947971458449577E-2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-2.2906793048973077E-2</v>
      </c>
      <c r="W346" s="10">
        <f>[1]SPX_20260630_MULT!V346</f>
        <v>-6.3972806976545712E-3</v>
      </c>
      <c r="X346" s="10">
        <f>LN(F1230/F1225)</f>
        <v>-2.3173230311633479E-2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44.2</v>
      </c>
      <c r="C347" s="5">
        <v>44.91</v>
      </c>
      <c r="D347" s="5">
        <v>43.93</v>
      </c>
      <c r="E347" s="5">
        <v>44.71</v>
      </c>
      <c r="F347" s="5">
        <v>39.540700000000001</v>
      </c>
      <c r="G347" s="7">
        <v>784100</v>
      </c>
      <c r="I347" s="4">
        <f>A352</f>
        <v>44880</v>
      </c>
      <c r="J347" s="10">
        <f>(F352-F347)/F347</f>
        <v>6.498873312814385E-2</v>
      </c>
      <c r="K347" s="10">
        <f>[1]SPX_20260630_MULT!J347</f>
        <v>4.2741691259088957E-2</v>
      </c>
      <c r="L347" s="10">
        <f>LN(F352/F347)</f>
        <v>6.2964219883027875E-2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8.8795377432420808E-4</v>
      </c>
      <c r="Q347" s="10">
        <f>[1]SPX_20260630_MULT!P347</f>
        <v>-3.3489581464251406E-2</v>
      </c>
      <c r="R347" s="10">
        <f>LN(F1106/F1101)</f>
        <v>8.8755977658886711E-4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-3.58839050131926E-2</v>
      </c>
      <c r="W347" s="10">
        <f>[1]SPX_20260630_MULT!V347</f>
        <v>-1.5160018967117375E-3</v>
      </c>
      <c r="X347" s="10">
        <f>LN(F1231/F1226)</f>
        <v>-3.6543561138520003E-2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44.26</v>
      </c>
      <c r="C348" s="5">
        <v>44.5</v>
      </c>
      <c r="D348" s="5">
        <v>43.8</v>
      </c>
      <c r="E348" s="5">
        <v>43.81</v>
      </c>
      <c r="F348" s="5">
        <v>38.995100000000001</v>
      </c>
      <c r="G348" s="7">
        <v>911100</v>
      </c>
      <c r="I348" s="4">
        <f>A353</f>
        <v>44881</v>
      </c>
      <c r="J348" s="10">
        <f>(F353-F348)/F348</f>
        <v>7.7378952740216125E-2</v>
      </c>
      <c r="K348" s="10">
        <f>[1]SPX_20260630_MULT!J348</f>
        <v>5.6080023686898656E-2</v>
      </c>
      <c r="L348" s="10">
        <f>LN(F353/F348)</f>
        <v>7.4531195840713618E-2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-2.0214604243607281E-2</v>
      </c>
      <c r="Q348" s="10">
        <f>[1]SPX_20260630_MULT!P348</f>
        <v>-3.0471776498218819E-2</v>
      </c>
      <c r="R348" s="10">
        <f>LN(F1107/F1102)</f>
        <v>-2.0421715220047754E-2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-1.3862969874699975E-2</v>
      </c>
      <c r="W348" s="10">
        <f>[1]SPX_20260630_MULT!V348</f>
        <v>-7.4020796979359553E-3</v>
      </c>
      <c r="X348" s="10">
        <f>LN(F1232/F1227)</f>
        <v>-1.3959958249433189E-2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45.22</v>
      </c>
      <c r="C349" s="5">
        <v>46.64</v>
      </c>
      <c r="D349" s="5">
        <v>45</v>
      </c>
      <c r="E349" s="5">
        <v>46.41</v>
      </c>
      <c r="F349" s="5">
        <v>41.3093</v>
      </c>
      <c r="G349" s="7">
        <v>1513700</v>
      </c>
      <c r="I349" s="4">
        <f>A354</f>
        <v>44882</v>
      </c>
      <c r="J349" s="10">
        <f>(F354-F349)/F349</f>
        <v>-7.540674860140509E-3</v>
      </c>
      <c r="K349" s="10">
        <f>[1]SPX_20260630_MULT!J349</f>
        <v>-2.4795455814409133E-3</v>
      </c>
      <c r="L349" s="10">
        <f>LN(F354/F349)</f>
        <v>-7.56924948742783E-3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-3.2040364689565198E-2</v>
      </c>
      <c r="Q349" s="10">
        <f>[1]SPX_20260630_MULT!P349</f>
        <v>-2.9496206168878786E-2</v>
      </c>
      <c r="R349" s="10">
        <f>LN(F1108/F1103)</f>
        <v>-3.2564891634458137E-2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1.161848149148878E-2</v>
      </c>
      <c r="W349" s="10">
        <f>[1]SPX_20260630_MULT!V349</f>
        <v>8.769142486032477E-3</v>
      </c>
      <c r="X349" s="10">
        <f>LN(F1233/F1228)</f>
        <v>1.1551505211326711E-2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46.1</v>
      </c>
      <c r="C350" s="5">
        <v>46.61</v>
      </c>
      <c r="D350" s="5">
        <v>45.77</v>
      </c>
      <c r="E350" s="5">
        <v>46.57</v>
      </c>
      <c r="F350" s="5">
        <v>41.451799999999999</v>
      </c>
      <c r="G350" s="7">
        <v>1287900</v>
      </c>
      <c r="I350" s="4">
        <f>A355</f>
        <v>44883</v>
      </c>
      <c r="J350" s="10">
        <f>(F355-F350)/F350</f>
        <v>1.180889611548834E-2</v>
      </c>
      <c r="K350" s="10">
        <f>[1]SPX_20260630_MULT!J350</f>
        <v>-6.9096630020978314E-3</v>
      </c>
      <c r="L350" s="10">
        <f>LN(F355/F350)</f>
        <v>1.1739715202620567E-2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1.134347519096221E-2</v>
      </c>
      <c r="Q350" s="10">
        <f>[1]SPX_20260630_MULT!P350</f>
        <v>-1.9470977151709416E-2</v>
      </c>
      <c r="R350" s="10">
        <f>LN(F1109/F1104)</f>
        <v>1.1279620412591658E-2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1.0778765831312084E-3</v>
      </c>
      <c r="W350" s="10">
        <f>[1]SPX_20260630_MULT!V350</f>
        <v>2.2507771725921135E-2</v>
      </c>
      <c r="X350" s="10">
        <f>LN(F1234/F1230)</f>
        <v>1.0772960912619049E-3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46.6</v>
      </c>
      <c r="C351" s="5">
        <v>47.39</v>
      </c>
      <c r="D351" s="5">
        <v>46.56</v>
      </c>
      <c r="E351" s="5">
        <v>46.64</v>
      </c>
      <c r="F351" s="5">
        <v>41.514099999999999</v>
      </c>
      <c r="G351" s="7">
        <v>1315600</v>
      </c>
      <c r="I351" s="4">
        <f>A356</f>
        <v>44886</v>
      </c>
      <c r="J351" s="10">
        <f>(F356-F351)/F351</f>
        <v>1.4149409477743763E-2</v>
      </c>
      <c r="K351" s="10">
        <f>[1]SPX_20260630_MULT!J351</f>
        <v>-1.8472676732579816E-3</v>
      </c>
      <c r="L351" s="10">
        <f>LN(F356/F351)</f>
        <v>1.4050240939537471E-2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-2.499196686778861E-4</v>
      </c>
      <c r="Q351" s="10">
        <f>[1]SPX_20260630_MULT!P351</f>
        <v>4.9022615546028383E-3</v>
      </c>
      <c r="R351" s="10">
        <f>LN(F1110/F1105)</f>
        <v>-2.4995090380261947E-4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1.4778325123152686E-2</v>
      </c>
      <c r="W351" s="10">
        <f>[1]SPX_20260630_MULT!V351</f>
        <v>1.1758010906654943E-2</v>
      </c>
      <c r="X351" s="10">
        <f>LN(F1235/F1231)</f>
        <v>1.4670189747793621E-2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47.04</v>
      </c>
      <c r="C352" s="5">
        <v>47.6</v>
      </c>
      <c r="D352" s="5">
        <v>46.82</v>
      </c>
      <c r="E352" s="5">
        <v>47.31</v>
      </c>
      <c r="F352" s="5">
        <v>42.110399999999998</v>
      </c>
      <c r="G352" s="7">
        <v>960700</v>
      </c>
      <c r="I352" s="4">
        <f>A357</f>
        <v>44887</v>
      </c>
      <c r="J352" s="10">
        <f>(F357-F352)/F352</f>
        <v>9.3017401876971054E-3</v>
      </c>
      <c r="K352" s="10">
        <f>[1]SPX_20260630_MULT!J352</f>
        <v>2.9686627101532699E-3</v>
      </c>
      <c r="L352" s="10">
        <f>LN(F357/F352)</f>
        <v>9.2587454142639674E-3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9.4518302677108618E-3</v>
      </c>
      <c r="Q352" s="10">
        <f>[1]SPX_20260630_MULT!P352</f>
        <v>2.2450191994650114E-2</v>
      </c>
      <c r="R352" s="10">
        <f>LN(F1111/F1106)</f>
        <v>9.4074412060504344E-3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-8.1103000811031164E-3</v>
      </c>
      <c r="W352" s="10">
        <f>[1]SPX_20260630_MULT!V352</f>
        <v>1.5835745278790083E-2</v>
      </c>
      <c r="X352" s="10">
        <f>LN(F1236/F1232)</f>
        <v>-8.1433674771720817E-3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47.19</v>
      </c>
      <c r="C353" s="5">
        <v>47.85</v>
      </c>
      <c r="D353" s="5">
        <v>47.04</v>
      </c>
      <c r="E353" s="5">
        <v>47.2</v>
      </c>
      <c r="F353" s="5">
        <v>42.012500000000003</v>
      </c>
      <c r="G353" s="7">
        <v>1130700</v>
      </c>
      <c r="I353" s="4">
        <f>A358</f>
        <v>44888</v>
      </c>
      <c r="J353" s="10">
        <f>(F358-F353)/F353</f>
        <v>2.3304968759297717E-2</v>
      </c>
      <c r="K353" s="10">
        <f>[1]SPX_20260630_MULT!J353</f>
        <v>1.7295688834214559E-2</v>
      </c>
      <c r="L353" s="10">
        <f>LN(F358/F353)</f>
        <v>2.3037554722059532E-2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2.5332045849327158E-2</v>
      </c>
      <c r="Q353" s="10">
        <f>[1]SPX_20260630_MULT!P353</f>
        <v>2.5661786959007719E-2</v>
      </c>
      <c r="R353" s="10">
        <f>LN(F1112/F1107)</f>
        <v>2.5016507300891364E-2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-1.4690170940170865E-2</v>
      </c>
      <c r="W353" s="10">
        <f>[1]SPX_20260630_MULT!V353</f>
        <v>1.4262269248499139E-2</v>
      </c>
      <c r="X353" s="10">
        <f>LN(F1237/F1233)</f>
        <v>-1.4799140000806982E-2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46.75</v>
      </c>
      <c r="C354" s="5">
        <v>46.97</v>
      </c>
      <c r="D354" s="5">
        <v>45.68</v>
      </c>
      <c r="E354" s="5">
        <v>46.06</v>
      </c>
      <c r="F354" s="5">
        <v>40.997799999999998</v>
      </c>
      <c r="G354" s="7">
        <v>746300</v>
      </c>
      <c r="I354" s="4">
        <f>A359</f>
        <v>44890</v>
      </c>
      <c r="J354" s="10">
        <f>(F359-F355)/F355</f>
        <v>3.2895976042707303E-2</v>
      </c>
      <c r="K354" s="10">
        <f>[1]SPX_20260630_MULT!J354</f>
        <v>1.5327815134949005E-2</v>
      </c>
      <c r="L354" s="10">
        <f>LN(F359/F355)</f>
        <v>3.2366484236926618E-2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-1.3209171018525307E-2</v>
      </c>
      <c r="Q354" s="10">
        <f>[1]SPX_20260630_MULT!P354</f>
        <v>3.7270932190691358E-2</v>
      </c>
      <c r="R354" s="10">
        <f>LN(F1113/F1109)</f>
        <v>-1.3297188065425332E-2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-3.1784188034187977E-2</v>
      </c>
      <c r="W354" s="10">
        <f>[1]SPX_20260630_MULT!V354</f>
        <v>1.6926240298829963E-2</v>
      </c>
      <c r="X354" s="10">
        <f>LN(F1238/F1233)</f>
        <v>-3.2300270308707399E-2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46.64</v>
      </c>
      <c r="C355" s="5">
        <v>47.2</v>
      </c>
      <c r="D355" s="5">
        <v>46.49</v>
      </c>
      <c r="E355" s="5">
        <v>47.12</v>
      </c>
      <c r="F355" s="5">
        <v>41.941299999999998</v>
      </c>
      <c r="G355" s="7">
        <v>668400</v>
      </c>
      <c r="I355" s="4">
        <f>A360</f>
        <v>44893</v>
      </c>
      <c r="J355" s="10">
        <f>(F360-F356)/F356</f>
        <v>7.8239492654655941E-3</v>
      </c>
      <c r="K355" s="10">
        <f>[1]SPX_20260630_MULT!J355</f>
        <v>3.544357725544128E-3</v>
      </c>
      <c r="L355" s="10">
        <f>LN(F360/F356)</f>
        <v>7.7935008889946705E-3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-1.4024508453477932E-2</v>
      </c>
      <c r="Q355" s="10">
        <f>[1]SPX_20260630_MULT!P355</f>
        <v>1.6033985729800696E-2</v>
      </c>
      <c r="R355" s="10">
        <f>LN(F1114/F1110)</f>
        <v>-1.4123781132117718E-2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-2.9609690444145206E-3</v>
      </c>
      <c r="W355" s="10">
        <f>[1]SPX_20260630_MULT!V355</f>
        <v>1.2056549934769673E-2</v>
      </c>
      <c r="X355" s="10">
        <f>LN(F1239/F1234)</f>
        <v>-2.9653613857895645E-3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47.32</v>
      </c>
      <c r="C356" s="5">
        <v>48.01</v>
      </c>
      <c r="D356" s="5">
        <v>47.01</v>
      </c>
      <c r="E356" s="5">
        <v>47.3</v>
      </c>
      <c r="F356" s="5">
        <v>42.101500000000001</v>
      </c>
      <c r="G356" s="7">
        <v>766300</v>
      </c>
      <c r="I356" s="4">
        <f>A361</f>
        <v>44894</v>
      </c>
      <c r="J356" s="10">
        <f>(F361-F357)/F357</f>
        <v>-1.4660452071780003E-2</v>
      </c>
      <c r="K356" s="10">
        <f>[1]SPX_20260630_MULT!J356</f>
        <v>-1.147727754966117E-2</v>
      </c>
      <c r="L356" s="10">
        <f>LN(F361/F357)</f>
        <v>-1.476897850303862E-2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-1.6953477163836408E-2</v>
      </c>
      <c r="Q356" s="10">
        <f>[1]SPX_20260630_MULT!P356</f>
        <v>9.3838792497632408E-3</v>
      </c>
      <c r="R356" s="10">
        <f>LN(F1115/F1111)</f>
        <v>-1.7098832552879136E-2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-2.1574973031283254E-3</v>
      </c>
      <c r="W356" s="10">
        <f>[1]SPX_20260630_MULT!V356</f>
        <v>4.4296131278657239E-3</v>
      </c>
      <c r="X356" s="10">
        <f>LN(F1240/F1235)</f>
        <v>-2.1598280534298971E-3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47.3</v>
      </c>
      <c r="C357" s="5">
        <v>47.82</v>
      </c>
      <c r="D357" s="5">
        <v>47.08</v>
      </c>
      <c r="E357" s="5">
        <v>47.75</v>
      </c>
      <c r="F357" s="5">
        <v>42.502099999999999</v>
      </c>
      <c r="G357" s="7">
        <v>775900</v>
      </c>
      <c r="I357" s="4">
        <f>A362</f>
        <v>44895</v>
      </c>
      <c r="J357" s="10">
        <f>(F362-F358)/F358</f>
        <v>-1.2421031085141363E-3</v>
      </c>
      <c r="K357" s="10">
        <f>[1]SPX_20260630_MULT!J357</f>
        <v>1.3123091133922233E-2</v>
      </c>
      <c r="L357" s="10">
        <f>LN(F362/F358)</f>
        <v>-1.2428751579564529E-3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-1.0188091840705796E-2</v>
      </c>
      <c r="Q357" s="10">
        <f>[1]SPX_20260630_MULT!P357</f>
        <v>5.4472956098659585E-3</v>
      </c>
      <c r="R357" s="10">
        <f>LN(F1116/F1112)</f>
        <v>-1.0240345662510591E-2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1.6353229762878789E-3</v>
      </c>
      <c r="W357" s="10">
        <f>[1]SPX_20260630_MULT!V357</f>
        <v>2.7351957299744786E-3</v>
      </c>
      <c r="X357" s="10">
        <f>LN(F1241/F1236)</f>
        <v>1.6339872916551765E-3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47.68</v>
      </c>
      <c r="C358" s="5">
        <v>48.33</v>
      </c>
      <c r="D358" s="5">
        <v>47.64</v>
      </c>
      <c r="E358" s="5">
        <v>48.3</v>
      </c>
      <c r="F358" s="5">
        <v>42.991599999999998</v>
      </c>
      <c r="G358" s="7">
        <v>1082400</v>
      </c>
      <c r="I358" s="4">
        <f>A363</f>
        <v>44896</v>
      </c>
      <c r="J358" s="10">
        <f>(F363-F358)/F358</f>
        <v>1.2421031085143015E-3</v>
      </c>
      <c r="K358" s="10">
        <f>[1]SPX_20260630_MULT!J358</f>
        <v>1.2244081584004928E-2</v>
      </c>
      <c r="L358" s="10">
        <f>LN(F363/F358)</f>
        <v>1.241332336634346E-3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-3.4640031132442607E-2</v>
      </c>
      <c r="Q358" s="10">
        <f>[1]SPX_20260630_MULT!P358</f>
        <v>6.5335019402769133E-3</v>
      </c>
      <c r="R358" s="10">
        <f>LN(F1117/F1112)</f>
        <v>-3.5254222466359876E-2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1.2740580103008915E-2</v>
      </c>
      <c r="W358" s="10">
        <f>[1]SPX_20260630_MULT!V358</f>
        <v>-2.5899229210149512E-2</v>
      </c>
      <c r="X358" s="10">
        <f>LN(F1242/F1237)</f>
        <v>1.2660101752057598E-2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48.41</v>
      </c>
      <c r="C359" s="5">
        <v>48.9</v>
      </c>
      <c r="D359" s="5">
        <v>48.41</v>
      </c>
      <c r="E359" s="5">
        <v>48.67</v>
      </c>
      <c r="F359" s="5">
        <v>43.320999999999998</v>
      </c>
      <c r="G359" s="7">
        <v>417200</v>
      </c>
      <c r="I359" s="4">
        <f>A364</f>
        <v>44897</v>
      </c>
      <c r="J359" s="10">
        <f>(F364-F359)/F359</f>
        <v>-7.1928164169801842E-3</v>
      </c>
      <c r="K359" s="10">
        <f>[1]SPX_20260630_MULT!J359</f>
        <v>1.1321048271759136E-2</v>
      </c>
      <c r="L359" s="10">
        <f>LN(F364/F359)</f>
        <v>-7.2188094380018341E-3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-4.016311199156148E-2</v>
      </c>
      <c r="Q359" s="10">
        <f>[1]SPX_20260630_MULT!P359</f>
        <v>3.1113769306982371E-3</v>
      </c>
      <c r="R359" s="10">
        <f>LN(F1118/F1113)</f>
        <v>-4.0991917280852989E-2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1.1034482758620651E-2</v>
      </c>
      <c r="W359" s="10">
        <f>[1]SPX_20260630_MULT!V359</f>
        <v>-2.5557644688038499E-2</v>
      </c>
      <c r="X359" s="10">
        <f>LN(F1243/F1238)</f>
        <v>1.0974047031976649E-2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48.13</v>
      </c>
      <c r="C360" s="5">
        <v>48.21</v>
      </c>
      <c r="D360" s="5">
        <v>47.5</v>
      </c>
      <c r="E360" s="5">
        <v>47.67</v>
      </c>
      <c r="F360" s="5">
        <v>42.430900000000001</v>
      </c>
      <c r="G360" s="7">
        <v>733300</v>
      </c>
      <c r="I360" s="4">
        <f>A365</f>
        <v>44900</v>
      </c>
      <c r="J360" s="10">
        <f>(F365-F360)/F360</f>
        <v>7.7608535289139836E-3</v>
      </c>
      <c r="K360" s="10">
        <f>[1]SPX_20260630_MULT!J360</f>
        <v>8.8044220852087195E-3</v>
      </c>
      <c r="L360" s="10">
        <f>LN(F365/F360)</f>
        <v>7.7308930180831053E-3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-4.8513698807337066E-2</v>
      </c>
      <c r="Q360" s="10">
        <f>[1]SPX_20260630_MULT!P360</f>
        <v>4.9731015037232399E-3</v>
      </c>
      <c r="R360" s="10">
        <f>LN(F1119/F1114)</f>
        <v>-4.9729989414560596E-2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1.2958963282937472E-2</v>
      </c>
      <c r="W360" s="10">
        <f>[1]SPX_20260630_MULT!V360</f>
        <v>-2.9321179253137857E-2</v>
      </c>
      <c r="X360" s="10">
        <f>LN(F1244/F1239)</f>
        <v>1.2875714360045367E-2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47.39</v>
      </c>
      <c r="C361" s="5">
        <v>47.39</v>
      </c>
      <c r="D361" s="5">
        <v>46.81</v>
      </c>
      <c r="E361" s="5">
        <v>47.05</v>
      </c>
      <c r="F361" s="5">
        <v>41.878999999999998</v>
      </c>
      <c r="G361" s="7">
        <v>743400</v>
      </c>
      <c r="I361" s="4">
        <f>A366</f>
        <v>44901</v>
      </c>
      <c r="J361" s="10">
        <f>(F366-F361)/F361</f>
        <v>1.9341436041930379E-2</v>
      </c>
      <c r="K361" s="10">
        <f>[1]SPX_20260630_MULT!J361</f>
        <v>-4.1362887419057774E-3</v>
      </c>
      <c r="L361" s="10">
        <f>LN(F366/F361)</f>
        <v>1.9156767834568163E-2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-4.169889231172573E-2</v>
      </c>
      <c r="Q361" s="10">
        <f>[1]SPX_20260630_MULT!P361</f>
        <v>1.6311460408332124E-3</v>
      </c>
      <c r="R361" s="10">
        <f>LN(F1120/F1115)</f>
        <v>-4.2593241744249742E-2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1.5405405405405413E-2</v>
      </c>
      <c r="W361" s="10">
        <f>[1]SPX_20260630_MULT!V361</f>
        <v>-3.795324490768439E-2</v>
      </c>
      <c r="X361" s="10">
        <f>LN(F1245/F1240)</f>
        <v>1.5287946941653039E-2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46.82</v>
      </c>
      <c r="C362" s="5">
        <v>48.36</v>
      </c>
      <c r="D362" s="5">
        <v>46.63</v>
      </c>
      <c r="E362" s="5">
        <v>48.24</v>
      </c>
      <c r="F362" s="5">
        <v>42.938200000000002</v>
      </c>
      <c r="G362" s="7">
        <v>2507600</v>
      </c>
      <c r="I362" s="4">
        <f>A367</f>
        <v>44902</v>
      </c>
      <c r="J362" s="10">
        <f>(F367-F362)/F362</f>
        <v>-3.1091196184284634E-3</v>
      </c>
      <c r="K362" s="10">
        <f>[1]SPX_20260630_MULT!J362</f>
        <v>-3.5829964490419024E-2</v>
      </c>
      <c r="L362" s="10">
        <f>LN(F367/F362)</f>
        <v>-3.1139629724793649E-3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-4.3748345447063491E-2</v>
      </c>
      <c r="Q362" s="10">
        <f>[1]SPX_20260630_MULT!P362</f>
        <v>5.3958408403309722E-3</v>
      </c>
      <c r="R362" s="10">
        <f>LN(F1121/F1116)</f>
        <v>-4.4734163591451499E-2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1.06122448979592E-2</v>
      </c>
      <c r="W362" s="10">
        <f>[1]SPX_20260630_MULT!V362</f>
        <v>-2.5053152790372721E-2</v>
      </c>
      <c r="X362" s="10">
        <f>LN(F1246/F1241)</f>
        <v>1.0556330265713959E-2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48.73</v>
      </c>
      <c r="C363" s="5">
        <v>49.08</v>
      </c>
      <c r="D363" s="5">
        <v>48.1</v>
      </c>
      <c r="E363" s="5">
        <v>48.36</v>
      </c>
      <c r="F363" s="5">
        <v>43.045000000000002</v>
      </c>
      <c r="G363" s="7">
        <v>994300</v>
      </c>
      <c r="I363" s="4">
        <f>A368</f>
        <v>44903</v>
      </c>
      <c r="J363" s="10">
        <f>(F368-F363)/F363</f>
        <v>-2.0676036705772711E-3</v>
      </c>
      <c r="K363" s="10">
        <f>[1]SPX_20260630_MULT!J363</f>
        <v>-2.77341238410201E-2</v>
      </c>
      <c r="L363" s="10">
        <f>LN(F368/F363)</f>
        <v>-2.0697441139478205E-3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-6.0709813006251815E-3</v>
      </c>
      <c r="Q363" s="10">
        <f>[1]SPX_20260630_MULT!P363</f>
        <v>6.3991733205897771E-3</v>
      </c>
      <c r="R363" s="10">
        <f>LN(F1122/F1117)</f>
        <v>-6.0894846345415608E-3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4.0149892933618462E-3</v>
      </c>
      <c r="W363" s="10">
        <f>[1]SPX_20260630_MULT!V363</f>
        <v>6.4630000893450791E-3</v>
      </c>
      <c r="X363" s="10">
        <f>LN(F1247/F1242)</f>
        <v>4.0069507331540691E-3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48.08</v>
      </c>
      <c r="C364" s="5">
        <v>48.51</v>
      </c>
      <c r="D364" s="5">
        <v>47.83</v>
      </c>
      <c r="E364" s="5">
        <v>48.32</v>
      </c>
      <c r="F364" s="5">
        <v>43.009399999999999</v>
      </c>
      <c r="G364" s="7">
        <v>872100</v>
      </c>
      <c r="I364" s="4">
        <f>A369</f>
        <v>44904</v>
      </c>
      <c r="J364" s="10">
        <f>(F369-F364)/F364</f>
        <v>-1.8623835719633758E-3</v>
      </c>
      <c r="K364" s="10">
        <f>[1]SPX_20260630_MULT!J364</f>
        <v>-3.3725495493282881E-2</v>
      </c>
      <c r="L364" s="10">
        <f>LN(F369/F364)</f>
        <v>-1.8641199644687334E-3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-1.3160751476227746E-3</v>
      </c>
      <c r="Q364" s="10">
        <f>[1]SPX_20260630_MULT!P364</f>
        <v>-6.2572340221418669E-3</v>
      </c>
      <c r="R364" s="10">
        <f>LN(F1123/F1118)</f>
        <v>-1.3169419351083142E-3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2.4829467939972816E-2</v>
      </c>
      <c r="W364" s="10">
        <f>[1]SPX_20260630_MULT!V364</f>
        <v>2.006039217537511E-2</v>
      </c>
      <c r="X364" s="10">
        <f>LN(F1248/F1243)</f>
        <v>2.4526226007401706E-2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47.95</v>
      </c>
      <c r="C365" s="5">
        <v>48.17</v>
      </c>
      <c r="D365" s="5">
        <v>47.68</v>
      </c>
      <c r="E365" s="5">
        <v>48.04</v>
      </c>
      <c r="F365" s="5">
        <v>42.760199999999998</v>
      </c>
      <c r="G365" s="7">
        <v>617500</v>
      </c>
      <c r="I365" s="4">
        <f>A370</f>
        <v>44907</v>
      </c>
      <c r="J365" s="10">
        <f>(F370-F365)/F365</f>
        <v>1.2074312093956556E-2</v>
      </c>
      <c r="K365" s="10">
        <f>[1]SPX_20260630_MULT!J365</f>
        <v>-2.0706004223574096E-3</v>
      </c>
      <c r="L365" s="10">
        <f>LN(F370/F365)</f>
        <v>1.2001999092237571E-2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2.5893337828798924E-2</v>
      </c>
      <c r="Q365" s="10">
        <f>[1]SPX_20260630_MULT!P365</f>
        <v>-4.3817946481285982E-3</v>
      </c>
      <c r="R365" s="10">
        <f>LN(F1124/F1119)</f>
        <v>2.5563782113252196E-2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1.0394456289978503E-2</v>
      </c>
      <c r="W365" s="10">
        <f>[1]SPX_20260630_MULT!V365</f>
        <v>1.6881830691484526E-2</v>
      </c>
      <c r="X365" s="10">
        <f>LN(F1249/F1244)</f>
        <v>1.0340805390219351E-2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47.89</v>
      </c>
      <c r="C366" s="5">
        <v>48.16</v>
      </c>
      <c r="D366" s="5">
        <v>47.16</v>
      </c>
      <c r="E366" s="5">
        <v>47.96</v>
      </c>
      <c r="F366" s="5">
        <v>42.689</v>
      </c>
      <c r="G366" s="7">
        <v>725200</v>
      </c>
      <c r="I366" s="4">
        <f>A371</f>
        <v>44908</v>
      </c>
      <c r="J366" s="10">
        <f>(F371-F366)/F366</f>
        <v>1.4387781395675625E-2</v>
      </c>
      <c r="K366" s="10">
        <f>[1]SPX_20260630_MULT!J366</f>
        <v>1.988955308708374E-2</v>
      </c>
      <c r="L366" s="10">
        <f>LN(F371/F366)</f>
        <v>1.4285259474175737E-2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2.9007988618953765E-2</v>
      </c>
      <c r="Q366" s="10">
        <f>[1]SPX_20260630_MULT!P366</f>
        <v>-5.884064371927367E-3</v>
      </c>
      <c r="R366" s="10">
        <f>LN(F1125/F1120)</f>
        <v>2.8595220299866143E-2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-1.6502528613255189E-2</v>
      </c>
      <c r="W366" s="10">
        <f>[1]SPX_20260630_MULT!V366</f>
        <v>2.1069097241387107E-2</v>
      </c>
      <c r="X366" s="10">
        <f>LN(F1250/F1245)</f>
        <v>-1.6640212191666674E-2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47.97</v>
      </c>
      <c r="C367" s="5">
        <v>48.31</v>
      </c>
      <c r="D367" s="5">
        <v>47.75</v>
      </c>
      <c r="E367" s="5">
        <v>48.09</v>
      </c>
      <c r="F367" s="5">
        <v>42.804699999999997</v>
      </c>
      <c r="G367" s="7">
        <v>1335200</v>
      </c>
      <c r="I367" s="4">
        <f>A372</f>
        <v>44909</v>
      </c>
      <c r="J367" s="10">
        <f>(F372-F367)/F367</f>
        <v>1.351720722257139E-2</v>
      </c>
      <c r="K367" s="10">
        <f>[1]SPX_20260630_MULT!J367</f>
        <v>1.5607892778904838E-2</v>
      </c>
      <c r="L367" s="10">
        <f>LN(F372/F367)</f>
        <v>1.3426664785103367E-2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4.9784558372072775E-2</v>
      </c>
      <c r="Q367" s="10">
        <f>[1]SPX_20260630_MULT!P367</f>
        <v>-2.3995596601102516E-2</v>
      </c>
      <c r="R367" s="10">
        <f>LN(F1126/F1121)</f>
        <v>4.8584960613834688E-2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-1.1847065158858312E-2</v>
      </c>
      <c r="W367" s="10">
        <f>[1]SPX_20260630_MULT!V367</f>
        <v>1.4373212331724755E-2</v>
      </c>
      <c r="X367" s="10">
        <f>LN(F1251/F1246)</f>
        <v>-1.1917800864035134E-2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47.92</v>
      </c>
      <c r="C368" s="5">
        <v>48.51</v>
      </c>
      <c r="D368" s="5">
        <v>47.88</v>
      </c>
      <c r="E368" s="5">
        <v>48.26</v>
      </c>
      <c r="F368" s="5">
        <v>42.956000000000003</v>
      </c>
      <c r="G368" s="7">
        <v>805600</v>
      </c>
      <c r="I368" s="4">
        <f>A373</f>
        <v>44910</v>
      </c>
      <c r="J368" s="10">
        <f>(F373-F368)/F368</f>
        <v>-1.5539156346028586E-2</v>
      </c>
      <c r="K368" s="10">
        <f>[1]SPX_20260630_MULT!J368</f>
        <v>-1.709595787572132E-2</v>
      </c>
      <c r="L368" s="10">
        <f>LN(F373/F368)</f>
        <v>-1.5661154518729733E-2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2.654668653116626E-2</v>
      </c>
      <c r="Q368" s="10">
        <f>[1]SPX_20260630_MULT!P368</f>
        <v>-1.829302999565283E-2</v>
      </c>
      <c r="R368" s="10">
        <f>LN(F1127/F1122)</f>
        <v>2.6200437719926684E-2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-2.3429179978700813E-2</v>
      </c>
      <c r="W368" s="10">
        <f>[1]SPX_20260630_MULT!V368</f>
        <v>-1.0788638836102852E-2</v>
      </c>
      <c r="X368" s="10">
        <f>LN(F1252/F1248)</f>
        <v>-2.3708006951798182E-2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47.99</v>
      </c>
      <c r="C369" s="5">
        <v>48.71</v>
      </c>
      <c r="D369" s="5">
        <v>47.83</v>
      </c>
      <c r="E369" s="5">
        <v>48.23</v>
      </c>
      <c r="F369" s="5">
        <v>42.929299999999998</v>
      </c>
      <c r="G369" s="7">
        <v>1049400</v>
      </c>
      <c r="I369" s="4">
        <f>A374</f>
        <v>44911</v>
      </c>
      <c r="J369" s="10">
        <f>(F374-F369)/F369</f>
        <v>-3.5868276445225049E-2</v>
      </c>
      <c r="K369" s="10">
        <f>[1]SPX_20260630_MULT!J369</f>
        <v>-2.0846944648126135E-2</v>
      </c>
      <c r="L369" s="10">
        <f>LN(F374/F369)</f>
        <v>-3.6527351014678439E-2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-5.260502216927023E-4</v>
      </c>
      <c r="Q369" s="10">
        <f>[1]SPX_20260630_MULT!P369</f>
        <v>1.0384318200186275E-3</v>
      </c>
      <c r="R369" s="10">
        <f>LN(F1128/F1123)</f>
        <v>-5.2618863465416594E-4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-1.6354523872329135E-2</v>
      </c>
      <c r="W369" s="10">
        <f>[1]SPX_20260630_MULT!V369</f>
        <v>-1.9422283209026149E-2</v>
      </c>
      <c r="X369" s="10">
        <f>LN(F1253/F1249)</f>
        <v>-1.6489735337513998E-2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48.65</v>
      </c>
      <c r="C370" s="5">
        <v>48.65</v>
      </c>
      <c r="D370" s="5">
        <v>48.13</v>
      </c>
      <c r="E370" s="5">
        <v>48.62</v>
      </c>
      <c r="F370" s="5">
        <v>43.276499999999999</v>
      </c>
      <c r="G370" s="7">
        <v>1036400</v>
      </c>
      <c r="I370" s="4">
        <f>A375</f>
        <v>44914</v>
      </c>
      <c r="J370" s="10">
        <f>(F375-F370)/F370</f>
        <v>-4.1341143576767943E-2</v>
      </c>
      <c r="K370" s="10">
        <f>[1]SPX_20260630_MULT!J370</f>
        <v>-4.3327301347998753E-2</v>
      </c>
      <c r="L370" s="10">
        <f>LN(F375/F370)</f>
        <v>-4.2219995827998381E-2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3.6443052098988032E-3</v>
      </c>
      <c r="Q370" s="10">
        <f>[1]SPX_20260630_MULT!P370</f>
        <v>9.0926884605961218E-3</v>
      </c>
      <c r="R370" s="10">
        <f>LN(F1129/F1124)</f>
        <v>3.6376808189907705E-3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2.2462787550744202E-2</v>
      </c>
      <c r="W370" s="10">
        <f>[1]SPX_20260630_MULT!V370</f>
        <v>-8.3389464667447521E-3</v>
      </c>
      <c r="X370" s="10">
        <f>LN(F1254/F1250)</f>
        <v>2.2214214679152623E-2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49.43</v>
      </c>
      <c r="C371" s="5">
        <v>49.89</v>
      </c>
      <c r="D371" s="5">
        <v>48.32</v>
      </c>
      <c r="E371" s="5">
        <v>48.65</v>
      </c>
      <c r="F371" s="5">
        <v>43.303199999999997</v>
      </c>
      <c r="G371" s="7">
        <v>1417200</v>
      </c>
      <c r="I371" s="4">
        <f>A376</f>
        <v>44915</v>
      </c>
      <c r="J371" s="10">
        <f>(F376-F371)/F371</f>
        <v>-4.0082488130207337E-2</v>
      </c>
      <c r="K371" s="10">
        <f>[1]SPX_20260630_MULT!J371</f>
        <v>-4.9265434783263042E-2</v>
      </c>
      <c r="L371" s="10">
        <f>LN(F376/F371)</f>
        <v>-4.0907923347663695E-2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3.1319541745653038E-3</v>
      </c>
      <c r="Q371" s="10">
        <f>[1]SPX_20260630_MULT!P371</f>
        <v>1.6106766979696888E-2</v>
      </c>
      <c r="R371" s="10">
        <f>LN(F1130/F1125)</f>
        <v>3.1270598226840291E-3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3.351498637602171E-2</v>
      </c>
      <c r="W371" s="10">
        <f>[1]SPX_20260630_MULT!V371</f>
        <v>-1.9078181621009389E-2</v>
      </c>
      <c r="X371" s="10">
        <f>LN(F1255/F1251)</f>
        <v>3.2965600640282977E-2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48.75</v>
      </c>
      <c r="C372" s="5">
        <v>49.38</v>
      </c>
      <c r="D372" s="5">
        <v>48.35</v>
      </c>
      <c r="E372" s="5">
        <v>48.74</v>
      </c>
      <c r="F372" s="5">
        <v>43.383299999999998</v>
      </c>
      <c r="G372" s="7">
        <v>971200</v>
      </c>
      <c r="I372" s="4">
        <f>A377</f>
        <v>44916</v>
      </c>
      <c r="J372" s="10">
        <f>(F377-F372)/F372</f>
        <v>-2.6673858374074724E-2</v>
      </c>
      <c r="K372" s="10">
        <f>[1]SPX_20260630_MULT!J372</f>
        <v>-2.9254276772466881E-2</v>
      </c>
      <c r="L372" s="10">
        <f>LN(F377/F372)</f>
        <v>-2.7036061155703964E-2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-1.1276909620229997E-2</v>
      </c>
      <c r="Q372" s="10">
        <f>[1]SPX_20260630_MULT!P372</f>
        <v>3.1335533321464826E-2</v>
      </c>
      <c r="R372" s="10">
        <f>LN(F1131/F1126)</f>
        <v>-1.1340976068586969E-2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5.3133514986375904E-2</v>
      </c>
      <c r="W372" s="10">
        <f>[1]SPX_20260630_MULT!V372</f>
        <v>-1.9540772279619142E-2</v>
      </c>
      <c r="X372" s="10">
        <f>LN(F1256/F1251)</f>
        <v>5.1770019972906228E-2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48.49</v>
      </c>
      <c r="C373" s="5">
        <v>48.59</v>
      </c>
      <c r="D373" s="5">
        <v>47.36</v>
      </c>
      <c r="E373" s="5">
        <v>47.51</v>
      </c>
      <c r="F373" s="5">
        <v>42.288499999999999</v>
      </c>
      <c r="G373" s="7">
        <v>767900</v>
      </c>
      <c r="I373" s="4">
        <f>A378</f>
        <v>44917</v>
      </c>
      <c r="J373" s="10">
        <f>(F378-F373)/F373</f>
        <v>-6.5265970653959407E-3</v>
      </c>
      <c r="K373" s="10">
        <f>[1]SPX_20260630_MULT!J373</f>
        <v>-1.8830802797920779E-2</v>
      </c>
      <c r="L373" s="10">
        <f>LN(F378/F373)</f>
        <v>-6.5479884260162286E-3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1.6874691185632514E-2</v>
      </c>
      <c r="Q373" s="10">
        <f>[1]SPX_20260630_MULT!P373</f>
        <v>1.3964430463091712E-2</v>
      </c>
      <c r="R373" s="10">
        <f>LN(F1132/F1128)</f>
        <v>1.6733895301513733E-2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4.7709923664122141E-2</v>
      </c>
      <c r="W373" s="10">
        <f>[1]SPX_20260630_MULT!V373</f>
        <v>-4.3308328969388224E-3</v>
      </c>
      <c r="X373" s="10">
        <f>LN(F1257/F1252)</f>
        <v>4.6606757188488411E-2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46.97</v>
      </c>
      <c r="C374" s="5">
        <v>47.24</v>
      </c>
      <c r="D374" s="5">
        <v>46.13</v>
      </c>
      <c r="E374" s="5">
        <v>46.5</v>
      </c>
      <c r="F374" s="5">
        <v>41.389499999999998</v>
      </c>
      <c r="G374" s="7">
        <v>3025300</v>
      </c>
      <c r="I374" s="4">
        <f>A379</f>
        <v>44918</v>
      </c>
      <c r="J374" s="10">
        <f>(F379-F374)/F374</f>
        <v>2.3010666956595378E-2</v>
      </c>
      <c r="K374" s="10">
        <f>[1]SPX_20260630_MULT!J374</f>
        <v>-1.9572417438338549E-3</v>
      </c>
      <c r="L374" s="10">
        <f>LN(F379/F374)</f>
        <v>2.2749914047674163E-2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3.6284316935850042E-3</v>
      </c>
      <c r="Q374" s="10">
        <f>[1]SPX_20260630_MULT!P374</f>
        <v>3.961625183386901E-3</v>
      </c>
      <c r="R374" s="10">
        <f>LN(F1133/F1129)</f>
        <v>3.6218648154927677E-3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2.7353177795655756E-2</v>
      </c>
      <c r="W374" s="10">
        <f>[1]SPX_20260630_MULT!V374</f>
        <v>1.8178732281106363E-2</v>
      </c>
      <c r="X374" s="10">
        <f>LN(F1258/F1253)</f>
        <v>2.6985764521828218E-2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46.57</v>
      </c>
      <c r="C375" s="5">
        <v>47.2</v>
      </c>
      <c r="D375" s="5">
        <v>46.27</v>
      </c>
      <c r="E375" s="5">
        <v>46.61</v>
      </c>
      <c r="F375" s="5">
        <v>41.487400000000001</v>
      </c>
      <c r="G375" s="7">
        <v>1176200</v>
      </c>
      <c r="I375" s="4">
        <f>A380</f>
        <v>44922</v>
      </c>
      <c r="J375" s="10">
        <f>(F380-F376)/F376</f>
        <v>2.9763637457147874E-2</v>
      </c>
      <c r="K375" s="10">
        <f>[1]SPX_20260630_MULT!J375</f>
        <v>1.9965092814955383E-3</v>
      </c>
      <c r="L375" s="10">
        <f>LN(F380/F376)</f>
        <v>2.9329297710450401E-2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5.1947914264730162E-4</v>
      </c>
      <c r="Q375" s="10">
        <f>[1]SPX_20260630_MULT!P375</f>
        <v>-1.9609568452875958E-3</v>
      </c>
      <c r="R375" s="10">
        <f>LN(F1134/F1130)</f>
        <v>5.1934426006788566E-4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46.54</v>
      </c>
      <c r="C376" s="5">
        <v>46.92</v>
      </c>
      <c r="D376" s="5">
        <v>46.2</v>
      </c>
      <c r="E376" s="5">
        <v>46.7</v>
      </c>
      <c r="F376" s="5">
        <v>41.567500000000003</v>
      </c>
      <c r="G376" s="7">
        <v>907200</v>
      </c>
      <c r="I376" s="4">
        <f>A381</f>
        <v>44923</v>
      </c>
      <c r="J376" s="10">
        <f>(F381-F377)/F377</f>
        <v>9.0654831964116032E-3</v>
      </c>
      <c r="K376" s="10">
        <f>[1]SPX_20260630_MULT!J376</f>
        <v>-2.4551083026966604E-2</v>
      </c>
      <c r="L376" s="10">
        <f>LN(F381/F377)</f>
        <v>9.024638370087542E-3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-5.4452883203583696E-3</v>
      </c>
      <c r="Q376" s="10">
        <f>[1]SPX_20260630_MULT!P376</f>
        <v>-1.2485455600737286E-2</v>
      </c>
      <c r="R376" s="10">
        <f>LN(F1135/F1131)</f>
        <v>-5.4601679432780218E-3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46.94</v>
      </c>
      <c r="C377" s="5">
        <v>47.46</v>
      </c>
      <c r="D377" s="5">
        <v>46.71</v>
      </c>
      <c r="E377" s="5">
        <v>47.44</v>
      </c>
      <c r="F377" s="5">
        <v>42.226100000000002</v>
      </c>
      <c r="G377" s="7">
        <v>1169100</v>
      </c>
      <c r="I377" s="4">
        <f>A382</f>
        <v>44924</v>
      </c>
      <c r="J377" s="10">
        <f>(F382-F378)/F378</f>
        <v>2.5847069324605655E-2</v>
      </c>
      <c r="K377" s="10">
        <f>[1]SPX_20260630_MULT!J377</f>
        <v>7.0348919664108764E-3</v>
      </c>
      <c r="L377" s="10">
        <f>LN(F382/F378)</f>
        <v>2.5518680399565768E-2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2.5906051611402671E-3</v>
      </c>
      <c r="Q377" s="10">
        <f>[1]SPX_20260630_MULT!P377</f>
        <v>-1.0313177463487174E-2</v>
      </c>
      <c r="R377" s="10">
        <f>LN(F1136/F1132)</f>
        <v>2.5872553277395977E-3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47.56</v>
      </c>
      <c r="C378" s="5">
        <v>47.62</v>
      </c>
      <c r="D378" s="5">
        <v>46.35</v>
      </c>
      <c r="E378" s="5">
        <v>47.2</v>
      </c>
      <c r="F378" s="5">
        <v>42.012500000000003</v>
      </c>
      <c r="G378" s="7">
        <v>901600</v>
      </c>
      <c r="I378" s="4">
        <f>A383</f>
        <v>44925</v>
      </c>
      <c r="J378" s="10">
        <f>(F383-F379)/F379</f>
        <v>3.3630989634379884E-3</v>
      </c>
      <c r="K378" s="10">
        <f>[1]SPX_20260630_MULT!J378</f>
        <v>-1.3837058332065813E-3</v>
      </c>
      <c r="L378" s="10">
        <f>LN(F383/F379)</f>
        <v>3.357456393593613E-3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-2.3765294040258001E-2</v>
      </c>
      <c r="Q378" s="10">
        <f>[1]SPX_20260630_MULT!P378</f>
        <v>-5.3439600870018372E-4</v>
      </c>
      <c r="R378" s="10">
        <f>LN(F1137/F1133)</f>
        <v>-2.405224406133559E-2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47.23</v>
      </c>
      <c r="C379" s="5">
        <v>47.62</v>
      </c>
      <c r="D379" s="5">
        <v>47.04</v>
      </c>
      <c r="E379" s="5">
        <v>47.57</v>
      </c>
      <c r="F379" s="5">
        <v>42.341900000000003</v>
      </c>
      <c r="G379" s="7">
        <v>539500</v>
      </c>
      <c r="I379" s="4">
        <f>A384</f>
        <v>44929</v>
      </c>
      <c r="J379" s="10">
        <f>(F384-F380)/F380</f>
        <v>1.4554476494403762E-3</v>
      </c>
      <c r="K379" s="10">
        <f>[1]SPX_20260630_MULT!J379</f>
        <v>-1.3344910883331918E-3</v>
      </c>
      <c r="L379" s="10">
        <f>LN(F384/F380)</f>
        <v>1.4543895120948363E-3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7.8146316394582885E-4</v>
      </c>
      <c r="Q379" s="10">
        <f>[1]SPX_20260630_MULT!P379</f>
        <v>7.0443602007946339E-3</v>
      </c>
      <c r="R379" s="10">
        <f>LN(F1138/F1134)</f>
        <v>7.811579805901657E-4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47.53</v>
      </c>
      <c r="C380" s="5">
        <v>48.2</v>
      </c>
      <c r="D380" s="5">
        <v>47.4</v>
      </c>
      <c r="E380" s="5">
        <v>48.09</v>
      </c>
      <c r="F380" s="5">
        <v>42.804699999999997</v>
      </c>
      <c r="G380" s="7">
        <v>447900</v>
      </c>
      <c r="I380" s="4">
        <f>A385</f>
        <v>44930</v>
      </c>
      <c r="J380" s="10">
        <f>(F385-F381)/F381</f>
        <v>1.8592359812151949E-2</v>
      </c>
      <c r="K380" s="10">
        <f>[1]SPX_20260630_MULT!J380</f>
        <v>1.8436675636098351E-2</v>
      </c>
      <c r="L380" s="10">
        <f>LN(F385/F381)</f>
        <v>1.842163476494935E-2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-8.8631861800146476E-3</v>
      </c>
      <c r="Q380" s="10">
        <f>[1]SPX_20260630_MULT!P380</f>
        <v>1.101894675334158E-2</v>
      </c>
      <c r="R380" s="10">
        <f>LN(F1139/F1135)</f>
        <v>-8.9026978541191029E-3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48.15</v>
      </c>
      <c r="C381" s="5">
        <v>48.65</v>
      </c>
      <c r="D381" s="5">
        <v>47.82</v>
      </c>
      <c r="E381" s="5">
        <v>47.87</v>
      </c>
      <c r="F381" s="5">
        <v>42.608899999999998</v>
      </c>
      <c r="G381" s="7">
        <v>733400</v>
      </c>
      <c r="I381" s="4">
        <f>A386</f>
        <v>44931</v>
      </c>
      <c r="J381" s="10">
        <f>(F386-F382)/F382</f>
        <v>-1.0944721845822547E-2</v>
      </c>
      <c r="K381" s="10">
        <f>[1]SPX_20260630_MULT!J381</f>
        <v>-1.0698078601712551E-2</v>
      </c>
      <c r="L381" s="10">
        <f>LN(F386/F382)</f>
        <v>-1.1005055944455526E-2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3.1278709766499008E-3</v>
      </c>
      <c r="Q381" s="10">
        <f>[1]SPX_20260630_MULT!P381</f>
        <v>1.10963406617486E-2</v>
      </c>
      <c r="R381" s="10">
        <f>LN(F1140/F1135)</f>
        <v>3.1229893649453275E-3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48.11</v>
      </c>
      <c r="C382" s="5">
        <v>48.9</v>
      </c>
      <c r="D382" s="5">
        <v>48.1</v>
      </c>
      <c r="E382" s="5">
        <v>48.42</v>
      </c>
      <c r="F382" s="5">
        <v>43.098399999999998</v>
      </c>
      <c r="G382" s="7">
        <v>822300</v>
      </c>
      <c r="I382" s="4">
        <f>A387</f>
        <v>44932</v>
      </c>
      <c r="J382" s="10">
        <f>(F387-F383)/F383</f>
        <v>2.2627182276746972E-2</v>
      </c>
      <c r="K382" s="10">
        <f>[1]SPX_20260630_MULT!J382</f>
        <v>1.4475869253809124E-2</v>
      </c>
      <c r="L382" s="10">
        <f>LN(F387/F383)</f>
        <v>2.2374984844555943E-2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-9.0502743265630566E-3</v>
      </c>
      <c r="Q382" s="10">
        <f>[1]SPX_20260630_MULT!P382</f>
        <v>1.5719190556518055E-2</v>
      </c>
      <c r="R382" s="10">
        <f>LN(F1141/F1136)</f>
        <v>-9.0914768437103024E-3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48.3</v>
      </c>
      <c r="C383" s="5">
        <v>48.53</v>
      </c>
      <c r="D383" s="5">
        <v>47.25</v>
      </c>
      <c r="E383" s="5">
        <v>47.73</v>
      </c>
      <c r="F383" s="5">
        <v>42.484299999999998</v>
      </c>
      <c r="G383" s="7">
        <v>894400</v>
      </c>
      <c r="I383" s="4">
        <f>A388</f>
        <v>44935</v>
      </c>
      <c r="J383" s="10">
        <f>(F388-F383)/F383</f>
        <v>2.05322907521132E-2</v>
      </c>
      <c r="K383" s="10">
        <f>[1]SPX_20260630_MULT!J383</f>
        <v>1.3697122021096469E-2</v>
      </c>
      <c r="L383" s="10">
        <f>LN(F388/F383)</f>
        <v>2.0324344856445055E-2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3.5987472305925874E-2</v>
      </c>
      <c r="Q383" s="10">
        <f>[1]SPX_20260630_MULT!P383</f>
        <v>1.0898240693656058E-2</v>
      </c>
      <c r="R383" s="10">
        <f>LN(F1142/F1137)</f>
        <v>3.5355051395380657E-2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48.13</v>
      </c>
      <c r="C384" s="5">
        <v>48.47</v>
      </c>
      <c r="D384" s="5">
        <v>47.55</v>
      </c>
      <c r="E384" s="5">
        <v>48.16</v>
      </c>
      <c r="F384" s="5">
        <v>42.866999999999997</v>
      </c>
      <c r="G384" s="7">
        <v>1030300</v>
      </c>
      <c r="I384" s="4">
        <f>A389</f>
        <v>44936</v>
      </c>
      <c r="J384" s="10">
        <f>(F389-F384)/F384</f>
        <v>1.3289943313038108E-2</v>
      </c>
      <c r="K384" s="10">
        <f>[1]SPX_20260630_MULT!J384</f>
        <v>2.487097817734123E-2</v>
      </c>
      <c r="L384" s="10">
        <f>LN(F389/F384)</f>
        <v>1.3202406734281202E-2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1.8451952397086198E-2</v>
      </c>
      <c r="Q384" s="10">
        <f>[1]SPX_20260630_MULT!P384</f>
        <v>2.7243903434326648E-3</v>
      </c>
      <c r="R384" s="10">
        <f>LN(F1143/F1138)</f>
        <v>1.8283780704096062E-2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48.5</v>
      </c>
      <c r="C385" s="5">
        <v>49.15</v>
      </c>
      <c r="D385" s="5">
        <v>48.27</v>
      </c>
      <c r="E385" s="5">
        <v>48.76</v>
      </c>
      <c r="F385" s="5">
        <v>43.4011</v>
      </c>
      <c r="G385" s="7">
        <v>988100</v>
      </c>
      <c r="I385" s="4">
        <f>A390</f>
        <v>44937</v>
      </c>
      <c r="J385" s="10">
        <f>(F390-F385)/F385</f>
        <v>3.075958904267356E-3</v>
      </c>
      <c r="K385" s="10">
        <f>[1]SPX_20260630_MULT!J385</f>
        <v>3.027277658533549E-2</v>
      </c>
      <c r="L385" s="10">
        <f>LN(F390/F385)</f>
        <v>3.0712378214372096E-3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4.4712223662919777E-2</v>
      </c>
      <c r="Q385" s="10">
        <f>[1]SPX_20260630_MULT!P385</f>
        <v>8.1923958718726434E-4</v>
      </c>
      <c r="R385" s="10">
        <f>LN(F1144/F1139)</f>
        <v>4.3741463437000569E-2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48.5</v>
      </c>
      <c r="C386" s="5">
        <v>48.67</v>
      </c>
      <c r="D386" s="5">
        <v>47.7</v>
      </c>
      <c r="E386" s="5">
        <v>47.89</v>
      </c>
      <c r="F386" s="5">
        <v>42.6267</v>
      </c>
      <c r="G386" s="7">
        <v>883100</v>
      </c>
      <c r="I386" s="4">
        <f>A391</f>
        <v>44938</v>
      </c>
      <c r="J386" s="10">
        <f>(F391-F386)/F386</f>
        <v>2.2969171903994504E-2</v>
      </c>
      <c r="K386" s="10">
        <f>[1]SPX_20260630_MULT!J386</f>
        <v>4.5973003703342716E-2</v>
      </c>
      <c r="L386" s="10">
        <f>LN(F391/F386)</f>
        <v>2.2709351524213845E-2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3.9500571743181438E-2</v>
      </c>
      <c r="Q386" s="10">
        <f>[1]SPX_20260630_MULT!P386</f>
        <v>3.3244720044614449E-3</v>
      </c>
      <c r="R386" s="10">
        <f>LN(F1145/F1140)</f>
        <v>3.8740378333269765E-2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48.43</v>
      </c>
      <c r="C387" s="5">
        <v>49.06</v>
      </c>
      <c r="D387" s="5">
        <v>48.14</v>
      </c>
      <c r="E387" s="5">
        <v>48.81</v>
      </c>
      <c r="F387" s="5">
        <v>43.445599999999999</v>
      </c>
      <c r="G387" s="7">
        <v>852500</v>
      </c>
      <c r="I387" s="4">
        <f>A392</f>
        <v>44939</v>
      </c>
      <c r="J387" s="10">
        <f>(F392-F387)/F387</f>
        <v>-4.0970777247871244E-4</v>
      </c>
      <c r="K387" s="10">
        <f>[1]SPX_20260630_MULT!J387</f>
        <v>2.6702916841170932E-2</v>
      </c>
      <c r="L387" s="10">
        <f>LN(F392/F387)</f>
        <v>-4.097917256397686E-4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3.9144545360306732E-2</v>
      </c>
      <c r="Q387" s="10">
        <f>[1]SPX_20260630_MULT!P387</f>
        <v>-3.7710228061756056E-3</v>
      </c>
      <c r="R387" s="10">
        <f>LN(F1146/F1141)</f>
        <v>3.839782213315017E-2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48.62</v>
      </c>
      <c r="C388" s="5">
        <v>49.21</v>
      </c>
      <c r="D388" s="5">
        <v>48.45</v>
      </c>
      <c r="E388" s="5">
        <v>48.71</v>
      </c>
      <c r="F388" s="5">
        <v>43.3566</v>
      </c>
      <c r="G388" s="7">
        <v>1045800</v>
      </c>
      <c r="I388" s="4">
        <f>A393</f>
        <v>44943</v>
      </c>
      <c r="J388" s="10">
        <f>(F393-F389)/F389</f>
        <v>-1.1681366217967849E-2</v>
      </c>
      <c r="K388" s="10">
        <f>[1]SPX_20260630_MULT!J388</f>
        <v>1.8299419531798124E-2</v>
      </c>
      <c r="L388" s="10">
        <f>LN(F393/F389)</f>
        <v>-1.1750129399482678E-2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3.3163271936231145E-3</v>
      </c>
      <c r="Q388" s="10">
        <f>[1]SPX_20260630_MULT!P388</f>
        <v>-2.3964176607277766E-2</v>
      </c>
      <c r="R388" s="10">
        <f>LN(F1147/F1143)</f>
        <v>3.310840308120754E-3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48.7</v>
      </c>
      <c r="C389" s="5">
        <v>48.87</v>
      </c>
      <c r="D389" s="5">
        <v>48.48</v>
      </c>
      <c r="E389" s="5">
        <v>48.8</v>
      </c>
      <c r="F389" s="5">
        <v>43.436700000000002</v>
      </c>
      <c r="G389" s="7">
        <v>678000</v>
      </c>
      <c r="I389" s="4">
        <f>A394</f>
        <v>44944</v>
      </c>
      <c r="J389" s="10">
        <f>(F394-F390)/F390</f>
        <v>-3.7620651160226545E-2</v>
      </c>
      <c r="K389" s="10">
        <f>[1]SPX_20260630_MULT!J389</f>
        <v>-1.0265491817445748E-2</v>
      </c>
      <c r="L389" s="10">
        <f>LN(F394/F390)</f>
        <v>-3.8346572532178914E-2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-1.233697296687398E-2</v>
      </c>
      <c r="Q389" s="10">
        <f>[1]SPX_20260630_MULT!P389</f>
        <v>-7.3600322328409816E-3</v>
      </c>
      <c r="R389" s="10">
        <f>LN(F1148/F1144)</f>
        <v>-1.2413705166367797E-2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48.81</v>
      </c>
      <c r="C390" s="5">
        <v>49.16</v>
      </c>
      <c r="D390" s="5">
        <v>48.66</v>
      </c>
      <c r="E390" s="5">
        <v>48.91</v>
      </c>
      <c r="F390" s="5">
        <v>43.534599999999998</v>
      </c>
      <c r="G390" s="7">
        <v>1023200</v>
      </c>
      <c r="I390" s="4">
        <f>A395</f>
        <v>44945</v>
      </c>
      <c r="J390" s="10">
        <f>(F395-F391)/F391</f>
        <v>-5.0825807576056481E-2</v>
      </c>
      <c r="K390" s="10">
        <f>[1]SPX_20260630_MULT!J390</f>
        <v>-2.1169019177414389E-2</v>
      </c>
      <c r="L390" s="10">
        <f>LN(F395/F391)</f>
        <v>-5.2162943555485258E-2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-9.9996180436195438E-3</v>
      </c>
      <c r="Q390" s="10">
        <f>[1]SPX_20260630_MULT!P390</f>
        <v>-4.4812777798369837E-3</v>
      </c>
      <c r="R390" s="10">
        <f>LN(F1149/F1145)</f>
        <v>-1.0049950039050206E-2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48.96</v>
      </c>
      <c r="C391" s="5">
        <v>49.28</v>
      </c>
      <c r="D391" s="5">
        <v>48.69</v>
      </c>
      <c r="E391" s="5">
        <v>48.99</v>
      </c>
      <c r="F391" s="5">
        <v>43.605800000000002</v>
      </c>
      <c r="G391" s="7">
        <v>819500</v>
      </c>
      <c r="I391" s="4">
        <f>A396</f>
        <v>44946</v>
      </c>
      <c r="J391" s="10">
        <f>(F396-F392)/F392</f>
        <v>-4.6115621790650166E-2</v>
      </c>
      <c r="K391" s="10">
        <f>[1]SPX_20260630_MULT!J391</f>
        <v>-6.6215062271290205E-3</v>
      </c>
      <c r="L391" s="10">
        <f>LN(F396/F392)</f>
        <v>-4.721281172432696E-2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-1.5820518329803385E-2</v>
      </c>
      <c r="Q391" s="10">
        <f>[1]SPX_20260630_MULT!P391</f>
        <v>-3.5158307701524333E-3</v>
      </c>
      <c r="R391" s="10">
        <f>LN(F1150/F1146)</f>
        <v>-1.5946998491416061E-2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48.95</v>
      </c>
      <c r="C392" s="5">
        <v>49.13</v>
      </c>
      <c r="D392" s="5">
        <v>48.54</v>
      </c>
      <c r="E392" s="5">
        <v>48.79</v>
      </c>
      <c r="F392" s="5">
        <v>43.427799999999998</v>
      </c>
      <c r="G392" s="7">
        <v>738300</v>
      </c>
      <c r="I392" s="4">
        <f>A397</f>
        <v>44949</v>
      </c>
      <c r="J392" s="10">
        <f>(F397-F392)/F392</f>
        <v>-4.7755124597607862E-2</v>
      </c>
      <c r="K392" s="10">
        <f>[1]SPX_20260630_MULT!J392</f>
        <v>5.1811785885995058E-3</v>
      </c>
      <c r="L392" s="10">
        <f>LN(F397/F392)</f>
        <v>-4.8933055205358122E-2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-1.255665715133461E-2</v>
      </c>
      <c r="Q392" s="10">
        <f>[1]SPX_20260630_MULT!P392</f>
        <v>1.4726492172964583E-3</v>
      </c>
      <c r="R392" s="10">
        <f>LN(F1151/F1146)</f>
        <v>-1.2636158183295373E-2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48.7</v>
      </c>
      <c r="C393" s="5">
        <v>49.06</v>
      </c>
      <c r="D393" s="5">
        <v>48.2</v>
      </c>
      <c r="E393" s="5">
        <v>48.23</v>
      </c>
      <c r="F393" s="5">
        <v>42.929299999999998</v>
      </c>
      <c r="G393" s="7">
        <v>652700</v>
      </c>
      <c r="I393" s="4">
        <f>A398</f>
        <v>44950</v>
      </c>
      <c r="J393" s="10">
        <f>(F398-F393)/F393</f>
        <v>-2.8404842380378909E-2</v>
      </c>
      <c r="K393" s="10">
        <f>[1]SPX_20260630_MULT!J393</f>
        <v>6.5096956379025695E-3</v>
      </c>
      <c r="L393" s="10">
        <f>LN(F398/F393)</f>
        <v>-2.8816065790354641E-2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-1.2718922181438354E-3</v>
      </c>
      <c r="Q393" s="10">
        <f>[1]SPX_20260630_MULT!P393</f>
        <v>2.6738847449246272E-2</v>
      </c>
      <c r="R393" s="10">
        <f>LN(F1152/F1147)</f>
        <v>-1.2727017595568746E-3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48.34</v>
      </c>
      <c r="C394" s="5">
        <v>48.34</v>
      </c>
      <c r="D394" s="5">
        <v>46.75</v>
      </c>
      <c r="E394" s="5">
        <v>47.07</v>
      </c>
      <c r="F394" s="5">
        <v>41.896799999999999</v>
      </c>
      <c r="G394" s="7">
        <v>706200</v>
      </c>
      <c r="I394" s="4">
        <f>A399</f>
        <v>44951</v>
      </c>
      <c r="J394" s="10">
        <f>(F399-F394)/F394</f>
        <v>-3.1864008707108409E-3</v>
      </c>
      <c r="K394" s="10">
        <f>[1]SPX_20260630_MULT!J394</f>
        <v>2.2235431595031833E-2</v>
      </c>
      <c r="L394" s="10">
        <f>LN(F399/F394)</f>
        <v>-3.1914882558053306E-3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-2.8803988004829244E-2</v>
      </c>
      <c r="Q394" s="10">
        <f>[1]SPX_20260630_MULT!P394</f>
        <v>1.4894612923712896E-2</v>
      </c>
      <c r="R394" s="10">
        <f>LN(F1153/F1148)</f>
        <v>-2.9226964950602907E-2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47</v>
      </c>
      <c r="C395" s="5">
        <v>47.09</v>
      </c>
      <c r="D395" s="5">
        <v>46.41</v>
      </c>
      <c r="E395" s="5">
        <v>46.5</v>
      </c>
      <c r="F395" s="5">
        <v>41.389499999999998</v>
      </c>
      <c r="G395" s="7">
        <v>543800</v>
      </c>
      <c r="I395" s="4">
        <f>A400</f>
        <v>44952</v>
      </c>
      <c r="J395" s="10">
        <f>(F400-F395)/F395</f>
        <v>9.2463064303748496E-3</v>
      </c>
      <c r="K395" s="10">
        <f>[1]SPX_20260630_MULT!J395</f>
        <v>4.144293723936706E-2</v>
      </c>
      <c r="L395" s="10">
        <f>LN(F400/F395)</f>
        <v>9.2038210269757784E-3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-2.247497350741267E-2</v>
      </c>
      <c r="Q395" s="10">
        <f>[1]SPX_20260630_MULT!P395</f>
        <v>8.0510460478488075E-3</v>
      </c>
      <c r="R395" s="10">
        <f>LN(F1154/F1149)</f>
        <v>-2.2731384900394447E-2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46.54</v>
      </c>
      <c r="C396" s="5">
        <v>46.65</v>
      </c>
      <c r="D396" s="5">
        <v>46</v>
      </c>
      <c r="E396" s="5">
        <v>46.54</v>
      </c>
      <c r="F396" s="5">
        <v>41.4251</v>
      </c>
      <c r="G396" s="7">
        <v>1252500</v>
      </c>
      <c r="I396" s="4">
        <f>A401</f>
        <v>44953</v>
      </c>
      <c r="J396" s="10">
        <f>(F401-F396)/F396</f>
        <v>1.1171970616848274E-2</v>
      </c>
      <c r="K396" s="10">
        <f>[1]SPX_20260630_MULT!J396</f>
        <v>2.4656333628110212E-2</v>
      </c>
      <c r="L396" s="10">
        <f>LN(F401/F396)</f>
        <v>1.1110025095156103E-2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-1.0206282828650493E-2</v>
      </c>
      <c r="Q396" s="10">
        <f>[1]SPX_20260630_MULT!P396</f>
        <v>3.3865270509257426E-3</v>
      </c>
      <c r="R396" s="10">
        <f>LN(F1155/F1150)</f>
        <v>-1.0258724058401558E-2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46.5</v>
      </c>
      <c r="C397" s="5">
        <v>46.85</v>
      </c>
      <c r="D397" s="5">
        <v>46</v>
      </c>
      <c r="E397" s="5">
        <v>46.46</v>
      </c>
      <c r="F397" s="5">
        <v>41.353900000000003</v>
      </c>
      <c r="G397" s="7">
        <v>1050300</v>
      </c>
      <c r="I397" s="4">
        <f>A402</f>
        <v>44956</v>
      </c>
      <c r="J397" s="10">
        <f>(F402-F397)/F397</f>
        <v>-7.7501759205299298E-3</v>
      </c>
      <c r="K397" s="10">
        <f>[1]SPX_20260630_MULT!J397</f>
        <v>-5.075115364280929E-4</v>
      </c>
      <c r="L397" s="10">
        <f>LN(F402/F397)</f>
        <v>-7.7803646135408298E-3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-2.7212276479837514E-2</v>
      </c>
      <c r="Q397" s="10">
        <f>[1]SPX_20260630_MULT!P397</f>
        <v>3.7710838346357955E-3</v>
      </c>
      <c r="R397" s="10">
        <f>LN(F1156/F1151)</f>
        <v>-2.7589387586539081E-2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46.21</v>
      </c>
      <c r="C398" s="5">
        <v>47.01</v>
      </c>
      <c r="D398" s="5">
        <v>46.02</v>
      </c>
      <c r="E398" s="5">
        <v>46.86</v>
      </c>
      <c r="F398" s="5">
        <v>41.709899999999998</v>
      </c>
      <c r="G398" s="7">
        <v>814400</v>
      </c>
      <c r="I398" s="4">
        <f>A403</f>
        <v>44957</v>
      </c>
      <c r="J398" s="10">
        <f>(F403-F398)/F398</f>
        <v>-2.7739217787622799E-3</v>
      </c>
      <c r="K398" s="10">
        <f>[1]SPX_20260630_MULT!J398</f>
        <v>1.4849599820759606E-2</v>
      </c>
      <c r="L398" s="10">
        <f>LN(F403/F398)</f>
        <v>-2.7777762293927553E-3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-3.5142187224418246E-2</v>
      </c>
      <c r="Q398" s="10">
        <f>[1]SPX_20260630_MULT!P398</f>
        <v>-8.7109161047929894E-3</v>
      </c>
      <c r="R398" s="10">
        <f>LN(F1157/F1152)</f>
        <v>-3.5774532773393576E-2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46.43</v>
      </c>
      <c r="C399" s="5">
        <v>46.93</v>
      </c>
      <c r="D399" s="5">
        <v>46.1</v>
      </c>
      <c r="E399" s="5">
        <v>46.92</v>
      </c>
      <c r="F399" s="5">
        <v>41.763300000000001</v>
      </c>
      <c r="G399" s="7">
        <v>988900</v>
      </c>
      <c r="I399" s="4">
        <f>A404</f>
        <v>44958</v>
      </c>
      <c r="J399" s="10">
        <f>(F404-F399)/F399</f>
        <v>2.5148874729726819E-2</v>
      </c>
      <c r="K399" s="10">
        <f>[1]SPX_20260630_MULT!J399</f>
        <v>2.5643515544467244E-2</v>
      </c>
      <c r="L399" s="10">
        <f>LN(F404/F399)</f>
        <v>2.4837845682293306E-2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-1.8371335156565485E-2</v>
      </c>
      <c r="Q399" s="10">
        <f>[1]SPX_20260630_MULT!P399</f>
        <v>-1.3658525791907695E-2</v>
      </c>
      <c r="R399" s="10">
        <f>LN(F1158/F1153)</f>
        <v>-1.8542183848572185E-2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46.83</v>
      </c>
      <c r="C400" s="5">
        <v>47.06</v>
      </c>
      <c r="D400" s="5">
        <v>46.57</v>
      </c>
      <c r="E400" s="5">
        <v>46.93</v>
      </c>
      <c r="F400" s="5">
        <v>41.772199999999998</v>
      </c>
      <c r="G400" s="7">
        <v>564500</v>
      </c>
      <c r="I400" s="4">
        <f>A405</f>
        <v>44959</v>
      </c>
      <c r="J400" s="10">
        <f>(F405-F400)/F400</f>
        <v>2.4291275058531868E-2</v>
      </c>
      <c r="K400" s="10">
        <f>[1]SPX_20260630_MULT!J400</f>
        <v>2.9388489135103581E-2</v>
      </c>
      <c r="L400" s="10">
        <f>LN(F405/F400)</f>
        <v>2.4000934468916008E-2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-2.6349164583607518E-2</v>
      </c>
      <c r="Q400" s="10">
        <f>[1]SPX_20260630_MULT!P400</f>
        <v>-2.4481225438942485E-2</v>
      </c>
      <c r="R400" s="10">
        <f>LN(F1159/F1154)</f>
        <v>-2.6702524809557104E-2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46.93</v>
      </c>
      <c r="C401" s="5">
        <v>47.33</v>
      </c>
      <c r="D401" s="5">
        <v>46.68</v>
      </c>
      <c r="E401" s="5">
        <v>47.06</v>
      </c>
      <c r="F401" s="5">
        <v>41.887900000000002</v>
      </c>
      <c r="G401" s="7">
        <v>782100</v>
      </c>
      <c r="I401" s="4">
        <f>A406</f>
        <v>44960</v>
      </c>
      <c r="J401" s="10">
        <f>(F406-F401)/F401</f>
        <v>-3.3995497506440304E-3</v>
      </c>
      <c r="K401" s="10">
        <f>[1]SPX_20260630_MULT!J401</f>
        <v>1.6194307019321348E-2</v>
      </c>
      <c r="L401" s="10">
        <f>LN(F406/F401)</f>
        <v>-3.4053413495085164E-3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-3.531966515770555E-2</v>
      </c>
      <c r="Q401" s="10">
        <f>[1]SPX_20260630_MULT!P401</f>
        <v>-9.6987622102451168E-4</v>
      </c>
      <c r="R401" s="10">
        <f>LN(F1160/F1155)</f>
        <v>-3.5958491752392754E-2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46.93</v>
      </c>
      <c r="C402" s="5">
        <v>47.33</v>
      </c>
      <c r="D402" s="5">
        <v>46.09</v>
      </c>
      <c r="E402" s="5">
        <v>46.1</v>
      </c>
      <c r="F402" s="5">
        <v>41.0334</v>
      </c>
      <c r="G402" s="7">
        <v>805600</v>
      </c>
      <c r="I402" s="4">
        <f>A407</f>
        <v>44963</v>
      </c>
      <c r="J402" s="10">
        <f>(F407-F402)/F402</f>
        <v>2.9500358244746869E-2</v>
      </c>
      <c r="K402" s="10">
        <f>[1]SPX_20260630_MULT!J402</f>
        <v>2.3224350821475632E-2</v>
      </c>
      <c r="L402" s="10">
        <f>LN(F407/F402)</f>
        <v>2.9073595465002385E-2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-2.7161322277077522E-2</v>
      </c>
      <c r="Q402" s="10">
        <f>[1]SPX_20260630_MULT!P402</f>
        <v>-1.6656203115861562E-3</v>
      </c>
      <c r="R402" s="10">
        <f>LN(F1161/F1156)</f>
        <v>-2.7537009388197399E-2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46.34</v>
      </c>
      <c r="C403" s="5">
        <v>46.84</v>
      </c>
      <c r="D403" s="5">
        <v>45.91</v>
      </c>
      <c r="E403" s="5">
        <v>46.73</v>
      </c>
      <c r="F403" s="5">
        <v>41.594200000000001</v>
      </c>
      <c r="G403" s="7">
        <v>2685600</v>
      </c>
      <c r="I403" s="4">
        <f>A408</f>
        <v>44964</v>
      </c>
      <c r="J403" s="10">
        <f>(F408-F403)/F403</f>
        <v>1.7976063970457461E-2</v>
      </c>
      <c r="K403" s="10">
        <f>[1]SPX_20260630_MULT!J403</f>
        <v>2.1439409766977117E-2</v>
      </c>
      <c r="L403" s="10">
        <f>LN(F408/F403)</f>
        <v>1.7816405052743012E-2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3.1263524901949339E-3</v>
      </c>
      <c r="Q403" s="10">
        <f>[1]SPX_20260630_MULT!P403</f>
        <v>3.4693059874540359E-3</v>
      </c>
      <c r="R403" s="10">
        <f>LN(F1162/F1157)</f>
        <v>3.1214756121646105E-3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46.73</v>
      </c>
      <c r="C404" s="5">
        <v>48.39</v>
      </c>
      <c r="D404" s="5">
        <v>46.38</v>
      </c>
      <c r="E404" s="5">
        <v>48.1</v>
      </c>
      <c r="F404" s="5">
        <v>42.813600000000001</v>
      </c>
      <c r="G404" s="7">
        <v>1575200</v>
      </c>
      <c r="I404" s="4">
        <f>A409</f>
        <v>44965</v>
      </c>
      <c r="J404" s="10">
        <f>(F409-F404)/F404</f>
        <v>-3.887783321187669E-2</v>
      </c>
      <c r="K404" s="10">
        <f>[1]SPX_20260630_MULT!J404</f>
        <v>-3.2775702137051926E-4</v>
      </c>
      <c r="L404" s="10">
        <f>LN(F409/F404)</f>
        <v>-3.9653753442046094E-2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1.0329830141970501E-2</v>
      </c>
      <c r="Q404" s="10">
        <f>[1]SPX_20260630_MULT!P404</f>
        <v>8.5358692919116491E-3</v>
      </c>
      <c r="R404" s="10">
        <f>LN(F1163/F1158)</f>
        <v>1.027684203958917E-2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48.15</v>
      </c>
      <c r="C405" s="5">
        <v>48.84</v>
      </c>
      <c r="D405" s="5">
        <v>47.62</v>
      </c>
      <c r="E405" s="5">
        <v>48.07</v>
      </c>
      <c r="F405" s="5">
        <v>42.786900000000003</v>
      </c>
      <c r="G405" s="7">
        <v>1122100</v>
      </c>
      <c r="I405" s="4">
        <f>A410</f>
        <v>44966</v>
      </c>
      <c r="J405" s="10">
        <f>(F410-F405)/F405</f>
        <v>-5.0898756395064956E-2</v>
      </c>
      <c r="K405" s="10">
        <f>[1]SPX_20260630_MULT!J405</f>
        <v>-2.3508480080601718E-2</v>
      </c>
      <c r="L405" s="10">
        <f>LN(F410/F405)</f>
        <v>-5.2239801547386527E-2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3.3083267573965867E-2</v>
      </c>
      <c r="Q405" s="10">
        <f>[1]SPX_20260630_MULT!P405</f>
        <v>5.054115748618946E-3</v>
      </c>
      <c r="R405" s="10">
        <f>LN(F1164/F1159)</f>
        <v>3.2547794414509848E-2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47.58</v>
      </c>
      <c r="C406" s="5">
        <v>47.9</v>
      </c>
      <c r="D406" s="5">
        <v>46.67</v>
      </c>
      <c r="E406" s="5">
        <v>46.9</v>
      </c>
      <c r="F406" s="5">
        <v>41.7455</v>
      </c>
      <c r="G406" s="7">
        <v>1032400</v>
      </c>
      <c r="I406" s="4">
        <f>A411</f>
        <v>44967</v>
      </c>
      <c r="J406" s="10">
        <f>(F411-F406)/F406</f>
        <v>-2.0356685151693043E-2</v>
      </c>
      <c r="K406" s="10">
        <f>[1]SPX_20260630_MULT!J406</f>
        <v>-1.1125401307391678E-2</v>
      </c>
      <c r="L406" s="10">
        <f>LN(F411/F406)</f>
        <v>-2.0566738009155434E-2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7.155436395062395E-2</v>
      </c>
      <c r="Q406" s="10">
        <f>[1]SPX_20260630_MULT!P406</f>
        <v>-1.3866956532953164E-2</v>
      </c>
      <c r="R406" s="10">
        <f>LN(F1165/F1160)</f>
        <v>6.91102709492806E-2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47.04</v>
      </c>
      <c r="C407" s="5">
        <v>47.57</v>
      </c>
      <c r="D407" s="5">
        <v>46.77</v>
      </c>
      <c r="E407" s="5">
        <v>47.46</v>
      </c>
      <c r="F407" s="5">
        <v>42.243899999999996</v>
      </c>
      <c r="G407" s="7">
        <v>1285200</v>
      </c>
      <c r="I407" s="4">
        <f>A412</f>
        <v>44970</v>
      </c>
      <c r="J407" s="10">
        <f>(F412-F407)/F407</f>
        <v>-2.5130255492508944E-2</v>
      </c>
      <c r="K407" s="10">
        <f>[1]SPX_20260630_MULT!J407</f>
        <v>6.3754291724940687E-3</v>
      </c>
      <c r="L407" s="10">
        <f>LN(F412/F407)</f>
        <v>-2.5451412285879334E-2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5.151381973512844E-2</v>
      </c>
      <c r="Q407" s="10">
        <f>[1]SPX_20260630_MULT!P407</f>
        <v>-1.4202333192606342E-2</v>
      </c>
      <c r="R407" s="10">
        <f>LN(F1166/F1162)</f>
        <v>5.0230858951215249E-2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47.06</v>
      </c>
      <c r="C408" s="5">
        <v>47.66</v>
      </c>
      <c r="D408" s="5">
        <v>46.47</v>
      </c>
      <c r="E408" s="5">
        <v>47.57</v>
      </c>
      <c r="F408" s="5">
        <v>42.341900000000003</v>
      </c>
      <c r="G408" s="7">
        <v>1328200</v>
      </c>
      <c r="I408" s="4">
        <f>A413</f>
        <v>44971</v>
      </c>
      <c r="J408" s="10">
        <f>(F413-F408)/F408</f>
        <v>-2.9502691187688834E-2</v>
      </c>
      <c r="K408" s="10">
        <f>[1]SPX_20260630_MULT!J408</f>
        <v>-6.6931075888568906E-3</v>
      </c>
      <c r="L408" s="10">
        <f>LN(F413/F408)</f>
        <v>-2.9946649367837797E-2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4.0597657029182103E-2</v>
      </c>
      <c r="Q408" s="10">
        <f>[1]SPX_20260630_MULT!P408</f>
        <v>-8.666766299738643E-3</v>
      </c>
      <c r="R408" s="10">
        <f>LN(F1167/F1163)</f>
        <v>3.979521831395124E-2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47.33</v>
      </c>
      <c r="C409" s="5">
        <v>47.47</v>
      </c>
      <c r="D409" s="5">
        <v>46.13</v>
      </c>
      <c r="E409" s="5">
        <v>46.23</v>
      </c>
      <c r="F409" s="5">
        <v>41.149099999999997</v>
      </c>
      <c r="G409" s="7">
        <v>872300</v>
      </c>
      <c r="I409" s="4">
        <f>A414</f>
        <v>44972</v>
      </c>
      <c r="J409" s="10">
        <f>(F414-F409)/F409</f>
        <v>-2.0243456114470101E-3</v>
      </c>
      <c r="K409" s="10">
        <f>[1]SPX_20260630_MULT!J409</f>
        <v>7.2222466820688275E-3</v>
      </c>
      <c r="L409" s="10">
        <f>LN(F414/F409)</f>
        <v>-2.0263973684688358E-3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1.3218129214864529E-2</v>
      </c>
      <c r="Q409" s="10">
        <f>[1]SPX_20260630_MULT!P409</f>
        <v>4.2633285601521957E-3</v>
      </c>
      <c r="R409" s="10">
        <f>LN(F1168/F1164)</f>
        <v>1.3131532012214142E-2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45.97</v>
      </c>
      <c r="C410" s="5">
        <v>46.49</v>
      </c>
      <c r="D410" s="5">
        <v>45.2</v>
      </c>
      <c r="E410" s="5">
        <v>45.34</v>
      </c>
      <c r="F410" s="5">
        <v>40.609099999999998</v>
      </c>
      <c r="G410" s="7">
        <v>854500</v>
      </c>
      <c r="I410" s="4">
        <f>A415</f>
        <v>44973</v>
      </c>
      <c r="J410" s="10">
        <f>(F415-F410)/F410</f>
        <v>3.747928419984697E-3</v>
      </c>
      <c r="K410" s="10">
        <f>[1]SPX_20260630_MULT!J410</f>
        <v>2.182996447384566E-3</v>
      </c>
      <c r="L410" s="10">
        <f>LN(F415/F410)</f>
        <v>3.7409224360915681E-3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-2.6428025290024925E-2</v>
      </c>
      <c r="Q410" s="10">
        <f>[1]SPX_20260630_MULT!P410</f>
        <v>1.0728214932165444E-2</v>
      </c>
      <c r="R410" s="10">
        <f>LN(F1169/F1165)</f>
        <v>-2.6783522942950468E-2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45.36</v>
      </c>
      <c r="C411" s="5">
        <v>45.67</v>
      </c>
      <c r="D411" s="5">
        <v>45.22</v>
      </c>
      <c r="E411" s="5">
        <v>45.66</v>
      </c>
      <c r="F411" s="5">
        <v>40.895699999999998</v>
      </c>
      <c r="G411" s="7">
        <v>1209200</v>
      </c>
      <c r="I411" s="4">
        <f>A416</f>
        <v>44974</v>
      </c>
      <c r="J411" s="10">
        <f>(F416-F411)/F411</f>
        <v>1.0729734421956356E-2</v>
      </c>
      <c r="K411" s="10">
        <f>[1]SPX_20260630_MULT!J411</f>
        <v>-2.779614028740079E-3</v>
      </c>
      <c r="L411" s="10">
        <f>LN(F416/F411)</f>
        <v>1.0672579297626017E-2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-1.1326659435623011E-2</v>
      </c>
      <c r="Q411" s="10">
        <f>[1]SPX_20260630_MULT!P411</f>
        <v>2.3113819918374608E-4</v>
      </c>
      <c r="R411" s="10">
        <f>LN(F1170/F1165)</f>
        <v>-1.139129457288387E-2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45.79</v>
      </c>
      <c r="C412" s="5">
        <v>46.2</v>
      </c>
      <c r="D412" s="5">
        <v>45.69</v>
      </c>
      <c r="E412" s="5">
        <v>45.98</v>
      </c>
      <c r="F412" s="5">
        <v>41.182299999999998</v>
      </c>
      <c r="G412" s="7">
        <v>1682600</v>
      </c>
      <c r="I412" s="4">
        <f>A417</f>
        <v>44978</v>
      </c>
      <c r="J412" s="10">
        <f>(F417-F413)/F413</f>
        <v>-1.0680729180608814E-2</v>
      </c>
      <c r="K412" s="10">
        <f>[1]SPX_20260630_MULT!J412</f>
        <v>-3.3555474164387346E-2</v>
      </c>
      <c r="L412" s="10">
        <f>LN(F417/F413)</f>
        <v>-1.073817759534053E-2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4.0394000790039512E-3</v>
      </c>
      <c r="Q412" s="10">
        <f>[1]SPX_20260630_MULT!P412</f>
        <v>6.8461336374942994E-3</v>
      </c>
      <c r="R412" s="10">
        <f>LN(F1171/F1166)</f>
        <v>4.0312636061246316E-3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45.91</v>
      </c>
      <c r="C413" s="5">
        <v>46.36</v>
      </c>
      <c r="D413" s="5">
        <v>45.42</v>
      </c>
      <c r="E413" s="5">
        <v>45.88</v>
      </c>
      <c r="F413" s="5">
        <v>41.092700000000001</v>
      </c>
      <c r="G413" s="7">
        <v>1178300</v>
      </c>
      <c r="I413" s="4">
        <f>A418</f>
        <v>44979</v>
      </c>
      <c r="J413" s="10">
        <f>(F418-F414)/F414</f>
        <v>-1.0468565083354116E-2</v>
      </c>
      <c r="K413" s="10">
        <f>[1]SPX_20260630_MULT!J413</f>
        <v>-3.7744743038269163E-2</v>
      </c>
      <c r="L413" s="10">
        <f>LN(F418/F414)</f>
        <v>-1.0523745958378098E-2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2.412684597311689E-2</v>
      </c>
      <c r="Q413" s="10">
        <f>[1]SPX_20260630_MULT!P413</f>
        <v>9.4196888467503043E-3</v>
      </c>
      <c r="R413" s="10">
        <f>LN(F1172/F1167)</f>
        <v>2.3840391966309011E-2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45.64</v>
      </c>
      <c r="C414" s="5">
        <v>45.9</v>
      </c>
      <c r="D414" s="5">
        <v>45.48</v>
      </c>
      <c r="E414" s="5">
        <v>45.85</v>
      </c>
      <c r="F414" s="5">
        <v>41.065800000000003</v>
      </c>
      <c r="G414" s="7">
        <v>636800</v>
      </c>
      <c r="I414" s="4">
        <f>A419</f>
        <v>44980</v>
      </c>
      <c r="J414" s="10">
        <f>(F419-F415)/F415</f>
        <v>-8.1302608111123789E-3</v>
      </c>
      <c r="K414" s="10">
        <f>[1]SPX_20260630_MULT!J414</f>
        <v>-1.9090947340020908E-2</v>
      </c>
      <c r="L414" s="10">
        <f>LN(F419/F415)</f>
        <v>-8.1634916208725462E-3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1.765156932959153E-2</v>
      </c>
      <c r="Q414" s="10">
        <f>[1]SPX_20260630_MULT!P414</f>
        <v>6.8450236473476542E-3</v>
      </c>
      <c r="R414" s="10">
        <f>LN(F1173/F1168)</f>
        <v>1.749758972688863E-2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45.26</v>
      </c>
      <c r="C415" s="5">
        <v>45.77</v>
      </c>
      <c r="D415" s="5">
        <v>44.8</v>
      </c>
      <c r="E415" s="5">
        <v>45.51</v>
      </c>
      <c r="F415" s="5">
        <v>40.761299999999999</v>
      </c>
      <c r="G415" s="7">
        <v>784400</v>
      </c>
      <c r="I415" s="4">
        <f>A420</f>
        <v>44981</v>
      </c>
      <c r="J415" s="10">
        <f>(F420-F416)/F416</f>
        <v>-3.7919897422250159E-2</v>
      </c>
      <c r="K415" s="10">
        <f>[1]SPX_20260630_MULT!J415</f>
        <v>-2.6733927745307692E-2</v>
      </c>
      <c r="L415" s="10">
        <f>LN(F420/F416)</f>
        <v>-3.8657565070073258E-2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3.3349944816825731E-2</v>
      </c>
      <c r="Q415" s="10">
        <f>[1]SPX_20260630_MULT!P415</f>
        <v>-4.4330062314984929E-3</v>
      </c>
      <c r="R415" s="10">
        <f>LN(F1174/F1169)</f>
        <v>3.2805898322965529E-2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45.43</v>
      </c>
      <c r="C416" s="5">
        <v>46.37</v>
      </c>
      <c r="D416" s="5">
        <v>45.32</v>
      </c>
      <c r="E416" s="5">
        <v>46.15</v>
      </c>
      <c r="F416" s="5">
        <v>41.334499999999998</v>
      </c>
      <c r="G416" s="7">
        <v>1038300</v>
      </c>
      <c r="I416" s="4">
        <f>A421</f>
        <v>44984</v>
      </c>
      <c r="J416" s="10">
        <f>(F421-F416)/F416</f>
        <v>-5.8938658989463995E-2</v>
      </c>
      <c r="K416" s="10">
        <f>[1]SPX_20260630_MULT!J416</f>
        <v>-2.3743064660425157E-2</v>
      </c>
      <c r="L416" s="10">
        <f>LN(F421/F416)</f>
        <v>-6.0746954475074957E-2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2.2147199227160429E-2</v>
      </c>
      <c r="Q416" s="10">
        <f>[1]SPX_20260630_MULT!P416</f>
        <v>6.4158677927681025E-3</v>
      </c>
      <c r="R416" s="10">
        <f>LN(F1175/F1170)</f>
        <v>2.1905511965059694E-2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45.92</v>
      </c>
      <c r="C417" s="5">
        <v>46.08</v>
      </c>
      <c r="D417" s="5">
        <v>45.18</v>
      </c>
      <c r="E417" s="5">
        <v>45.39</v>
      </c>
      <c r="F417" s="5">
        <v>40.653799999999997</v>
      </c>
      <c r="G417" s="7">
        <v>1098200</v>
      </c>
      <c r="I417" s="4">
        <f>A422</f>
        <v>44985</v>
      </c>
      <c r="J417" s="10">
        <f>(F422-F417)/F417</f>
        <v>-5.7500159886652538E-2</v>
      </c>
      <c r="K417" s="10">
        <f>[1]SPX_20260630_MULT!J417</f>
        <v>-6.8020732086319109E-3</v>
      </c>
      <c r="L417" s="10">
        <f>LN(F422/F417)</f>
        <v>-5.9219529300996304E-2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8.8027007132523236E-3</v>
      </c>
      <c r="Q417" s="10">
        <f>[1]SPX_20260630_MULT!P417</f>
        <v>-1.0658803485561251E-2</v>
      </c>
      <c r="R417" s="10">
        <f>LN(F1176/F1171)</f>
        <v>8.7641828192836745E-3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45.59</v>
      </c>
      <c r="C418" s="5">
        <v>45.93</v>
      </c>
      <c r="D418" s="5">
        <v>45.28</v>
      </c>
      <c r="E418" s="5">
        <v>45.37</v>
      </c>
      <c r="F418" s="5">
        <v>40.635899999999999</v>
      </c>
      <c r="G418" s="7">
        <v>947200</v>
      </c>
      <c r="I418" s="4">
        <f>A423</f>
        <v>44986</v>
      </c>
      <c r="J418" s="10">
        <f>(F423-F418)/F418</f>
        <v>-6.1713903223504243E-2</v>
      </c>
      <c r="K418" s="10">
        <f>[1]SPX_20260630_MULT!J418</f>
        <v>-9.9372596183961749E-3</v>
      </c>
      <c r="L418" s="10">
        <f>LN(F423/F418)</f>
        <v>-6.3700369256750655E-2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8.5214122931932396E-3</v>
      </c>
      <c r="Q418" s="10">
        <f>[1]SPX_20260630_MULT!P418</f>
        <v>-1.1032028065009252E-2</v>
      </c>
      <c r="R418" s="10">
        <f>LN(F1177/F1172)</f>
        <v>8.4853100094376445E-3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45.5</v>
      </c>
      <c r="C419" s="5">
        <v>45.65</v>
      </c>
      <c r="D419" s="5">
        <v>44.8</v>
      </c>
      <c r="E419" s="5">
        <v>45.14</v>
      </c>
      <c r="F419" s="5">
        <v>40.429900000000004</v>
      </c>
      <c r="G419" s="7">
        <v>772200</v>
      </c>
      <c r="I419" s="4">
        <f>A424</f>
        <v>44987</v>
      </c>
      <c r="J419" s="10">
        <f>(F424-F419)/F419</f>
        <v>-5.8263809705193494E-2</v>
      </c>
      <c r="K419" s="10">
        <f>[1]SPX_20260630_MULT!J419</f>
        <v>-7.7187261305497034E-3</v>
      </c>
      <c r="L419" s="10">
        <f>LN(F424/F419)</f>
        <v>-6.0030096393470976E-2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-5.0283128006332308E-3</v>
      </c>
      <c r="Q419" s="10">
        <f>[1]SPX_20260630_MULT!P419</f>
        <v>-1.1311547944401121E-2</v>
      </c>
      <c r="R419" s="10">
        <f>LN(F1178/F1173)</f>
        <v>-5.0409973044109099E-3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44.72</v>
      </c>
      <c r="C420" s="5">
        <v>44.76</v>
      </c>
      <c r="D420" s="5">
        <v>44.1</v>
      </c>
      <c r="E420" s="5">
        <v>44.4</v>
      </c>
      <c r="F420" s="5">
        <v>39.767099999999999</v>
      </c>
      <c r="G420" s="7">
        <v>1153000</v>
      </c>
      <c r="I420" s="4">
        <f>A425</f>
        <v>44988</v>
      </c>
      <c r="J420" s="10">
        <f>(F425-F420)/F420</f>
        <v>-5.3828415951879802E-2</v>
      </c>
      <c r="K420" s="10">
        <f>[1]SPX_20260630_MULT!J420</f>
        <v>1.9042604104744579E-2</v>
      </c>
      <c r="L420" s="10">
        <f>LN(F425/F420)</f>
        <v>-5.533134789096273E-2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9.5063514547368919E-3</v>
      </c>
      <c r="Q420" s="10">
        <f>[1]SPX_20260630_MULT!P420</f>
        <v>-2.0186411453411109E-2</v>
      </c>
      <c r="R420" s="10">
        <f>LN(F1179/F1174)</f>
        <v>9.4614504347039167E-3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44.7</v>
      </c>
      <c r="C421" s="5">
        <v>45.42</v>
      </c>
      <c r="D421" s="5">
        <v>43.21</v>
      </c>
      <c r="E421" s="5">
        <v>43.43</v>
      </c>
      <c r="F421" s="5">
        <v>38.898299999999999</v>
      </c>
      <c r="G421" s="7">
        <v>2039700</v>
      </c>
      <c r="I421" s="4">
        <f>A426</f>
        <v>44991</v>
      </c>
      <c r="J421" s="10">
        <f>(F426-F421)/F421</f>
        <v>-2.6016561135062469E-2</v>
      </c>
      <c r="K421" s="10">
        <f>[1]SPX_20260630_MULT!J421</f>
        <v>1.6618762304632592E-2</v>
      </c>
      <c r="L421" s="10">
        <f>LN(F426/F421)</f>
        <v>-2.6360978702908267E-2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1.7436920926818717E-2</v>
      </c>
      <c r="Q421" s="10">
        <f>[1]SPX_20260630_MULT!P421</f>
        <v>-1.2443276256996504E-2</v>
      </c>
      <c r="R421" s="10">
        <f>LN(F1180/F1175)</f>
        <v>1.7286642237778056E-2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43.13</v>
      </c>
      <c r="C422" s="5">
        <v>43.56</v>
      </c>
      <c r="D422" s="5">
        <v>42.58</v>
      </c>
      <c r="E422" s="5">
        <v>42.78</v>
      </c>
      <c r="F422" s="5">
        <v>38.316200000000002</v>
      </c>
      <c r="G422" s="7">
        <v>2609100</v>
      </c>
      <c r="I422" s="4">
        <f>A427</f>
        <v>44992</v>
      </c>
      <c r="J422" s="10">
        <f>(F427-F422)/F422</f>
        <v>-2.992206951628823E-2</v>
      </c>
      <c r="K422" s="10">
        <f>[1]SPX_20260630_MULT!J422</f>
        <v>4.0855384326924796E-3</v>
      </c>
      <c r="L422" s="10">
        <f>LN(F427/F422)</f>
        <v>-3.037887000699269E-2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-1.4958307962499902E-2</v>
      </c>
      <c r="Q422" s="10">
        <f>[1]SPX_20260630_MULT!P422</f>
        <v>-5.1564923599563975E-3</v>
      </c>
      <c r="R422" s="10">
        <f>LN(F1181/F1176)</f>
        <v>-1.5071311764183382E-2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42.35</v>
      </c>
      <c r="C423" s="5">
        <v>42.66</v>
      </c>
      <c r="D423" s="5">
        <v>42.02</v>
      </c>
      <c r="E423" s="5">
        <v>42.57</v>
      </c>
      <c r="F423" s="5">
        <v>38.128100000000003</v>
      </c>
      <c r="G423" s="7">
        <v>1740200</v>
      </c>
      <c r="I423" s="4">
        <f>A428</f>
        <v>44993</v>
      </c>
      <c r="J423" s="10">
        <f>(F428-F423)/F423</f>
        <v>-3.0554892585783725E-3</v>
      </c>
      <c r="K423" s="10">
        <f>[1]SPX_20260630_MULT!J423</f>
        <v>1.0279952378275829E-2</v>
      </c>
      <c r="L423" s="10">
        <f>LN(F428/F423)</f>
        <v>-3.0601667964241359E-3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-1.1927990650220955E-2</v>
      </c>
      <c r="Q423" s="10">
        <f>[1]SPX_20260630_MULT!P423</f>
        <v>-1.3640032025620528E-2</v>
      </c>
      <c r="R423" s="10">
        <f>LN(F1182/F1177)</f>
        <v>-1.1999699932909596E-2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42.44</v>
      </c>
      <c r="C424" s="5">
        <v>42.78</v>
      </c>
      <c r="D424" s="5">
        <v>42.26</v>
      </c>
      <c r="E424" s="5">
        <v>42.51</v>
      </c>
      <c r="F424" s="5">
        <v>38.074300000000001</v>
      </c>
      <c r="G424" s="7">
        <v>1079800</v>
      </c>
      <c r="I424" s="4">
        <f>A429</f>
        <v>44994</v>
      </c>
      <c r="J424" s="10">
        <f>(F429-F424)/F424</f>
        <v>-1.7171687989011062E-2</v>
      </c>
      <c r="K424" s="10">
        <f>[1]SPX_20260630_MULT!J424</f>
        <v>-1.5831313101553213E-2</v>
      </c>
      <c r="L424" s="10">
        <f>LN(F429/F424)</f>
        <v>-1.7320831250052286E-2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3.7392971702202432E-2</v>
      </c>
      <c r="Q424" s="10">
        <f>[1]SPX_20260630_MULT!P424</f>
        <v>-2.3143992352185928E-2</v>
      </c>
      <c r="R424" s="10">
        <f>LN(F1183/F1178)</f>
        <v>3.671080799627148E-2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42.66</v>
      </c>
      <c r="C425" s="5">
        <v>42.66</v>
      </c>
      <c r="D425" s="5">
        <v>41.74</v>
      </c>
      <c r="E425" s="5">
        <v>42.01</v>
      </c>
      <c r="F425" s="5">
        <v>37.6265</v>
      </c>
      <c r="G425" s="7">
        <v>2154700</v>
      </c>
      <c r="I425" s="4">
        <f>A430</f>
        <v>44995</v>
      </c>
      <c r="J425" s="10">
        <f>(F430-F425)/F425</f>
        <v>-7.8561652027161789E-3</v>
      </c>
      <c r="K425" s="10">
        <f>[1]SPX_20260630_MULT!J425</f>
        <v>-4.5493371765490107E-2</v>
      </c>
      <c r="L425" s="10">
        <f>LN(F430/F425)</f>
        <v>-7.8871874526613428E-3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3.2219821117714056E-2</v>
      </c>
      <c r="Q425" s="10">
        <f>[1]SPX_20260630_MULT!P425</f>
        <v>-1.5998483684024695E-2</v>
      </c>
      <c r="R425" s="10">
        <f>LN(F1184/F1179)</f>
        <v>3.1711649336060854E-2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42.09</v>
      </c>
      <c r="C426" s="5">
        <v>42.45</v>
      </c>
      <c r="D426" s="5">
        <v>41.87</v>
      </c>
      <c r="E426" s="5">
        <v>42.3</v>
      </c>
      <c r="F426" s="5">
        <v>37.886299999999999</v>
      </c>
      <c r="G426" s="7">
        <v>1249400</v>
      </c>
      <c r="I426" s="4">
        <f>A431</f>
        <v>44998</v>
      </c>
      <c r="J426" s="10">
        <f>(F431-F426)/F426</f>
        <v>0</v>
      </c>
      <c r="K426" s="10">
        <f>[1]SPX_20260630_MULT!J426</f>
        <v>-4.7588912405059483E-2</v>
      </c>
      <c r="L426" s="10">
        <f>LN(F431/F426)</f>
        <v>0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4.6495425808667596E-3</v>
      </c>
      <c r="Q426" s="10">
        <f>[1]SPX_20260630_MULT!P426</f>
        <v>-1.4215779769664805E-2</v>
      </c>
      <c r="R426" s="10">
        <f>LN(F1185/F1180)</f>
        <v>4.6387668463423581E-3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42.45</v>
      </c>
      <c r="C427" s="5">
        <v>42.45</v>
      </c>
      <c r="D427" s="5">
        <v>41.49</v>
      </c>
      <c r="E427" s="5">
        <v>41.5</v>
      </c>
      <c r="F427" s="5">
        <v>37.169699999999999</v>
      </c>
      <c r="G427" s="7">
        <v>1421000</v>
      </c>
      <c r="I427" s="4">
        <f>A432</f>
        <v>44999</v>
      </c>
      <c r="J427" s="10">
        <f>(F432-F427)/F427</f>
        <v>3.0845016236343129E-2</v>
      </c>
      <c r="K427" s="10">
        <f>[1]SPX_20260630_MULT!J427</f>
        <v>-1.6827363821537825E-2</v>
      </c>
      <c r="L427" s="10">
        <f>LN(F432/F427)</f>
        <v>3.0378870006992673E-2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3.3155126656159932E-2</v>
      </c>
      <c r="Q427" s="10">
        <f>[1]SPX_20260630_MULT!P427</f>
        <v>-9.6424674259895822E-3</v>
      </c>
      <c r="R427" s="10">
        <f>LN(F1186/F1181)</f>
        <v>3.2617349875703111E-2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40.700000000000003</v>
      </c>
      <c r="C428" s="5">
        <v>42.45</v>
      </c>
      <c r="D428" s="5">
        <v>40.64</v>
      </c>
      <c r="E428" s="5">
        <v>42.44</v>
      </c>
      <c r="F428" s="5">
        <v>38.011600000000001</v>
      </c>
      <c r="G428" s="7">
        <v>1952400</v>
      </c>
      <c r="I428" s="4">
        <f>A433</f>
        <v>45000</v>
      </c>
      <c r="J428" s="10">
        <f>(F433-F428)/F428</f>
        <v>1.9793957633985455E-2</v>
      </c>
      <c r="K428" s="10">
        <f>[1]SPX_20260630_MULT!J428</f>
        <v>-2.5070102529803313E-2</v>
      </c>
      <c r="L428" s="10">
        <f>LN(F433/F428)</f>
        <v>1.9600604571341003E-2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2.2887529507322847E-2</v>
      </c>
      <c r="Q428" s="10">
        <f>[1]SPX_20260630_MULT!P428</f>
        <v>-2.2299891446025243E-2</v>
      </c>
      <c r="R428" s="10">
        <f>LN(F1187/F1182)</f>
        <v>2.2629539094869335E-2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42.53</v>
      </c>
      <c r="C429" s="5">
        <v>42.55</v>
      </c>
      <c r="D429" s="5">
        <v>41.7</v>
      </c>
      <c r="E429" s="5">
        <v>41.78</v>
      </c>
      <c r="F429" s="5">
        <v>37.420499999999997</v>
      </c>
      <c r="G429" s="7">
        <v>1536500</v>
      </c>
      <c r="I429" s="4">
        <f>A434</f>
        <v>45001</v>
      </c>
      <c r="J429" s="10">
        <f>(F434-F429)/F429</f>
        <v>3.1116633930599553E-2</v>
      </c>
      <c r="K429" s="10">
        <f>[1]SPX_20260630_MULT!J429</f>
        <v>1.0708645268670186E-2</v>
      </c>
      <c r="L429" s="10">
        <f>LN(F434/F429)</f>
        <v>3.0642325630239001E-2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-1.4368896721404194E-2</v>
      </c>
      <c r="Q429" s="10">
        <f>[1]SPX_20260630_MULT!P429</f>
        <v>-9.9106346545939136E-3</v>
      </c>
      <c r="R429" s="10">
        <f>LN(F1188/F1183)</f>
        <v>-1.4473128991201496E-2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42.25</v>
      </c>
      <c r="C430" s="5">
        <v>42.68</v>
      </c>
      <c r="D430" s="5">
        <v>41.22</v>
      </c>
      <c r="E430" s="5">
        <v>41.68</v>
      </c>
      <c r="F430" s="5">
        <v>37.3309</v>
      </c>
      <c r="G430" s="7">
        <v>2012300</v>
      </c>
      <c r="I430" s="4">
        <f>A435</f>
        <v>45002</v>
      </c>
      <c r="J430" s="10">
        <f>(F435-F430)/F430</f>
        <v>2.1113876172286317E-2</v>
      </c>
      <c r="K430" s="10">
        <f>[1]SPX_20260630_MULT!J430</f>
        <v>1.4255733667848443E-2</v>
      </c>
      <c r="L430" s="10">
        <f>LN(F435/F430)</f>
        <v>2.089406692222312E-2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-4.1296541296541214E-2</v>
      </c>
      <c r="Q430" s="10">
        <f>[1]SPX_20260630_MULT!P430</f>
        <v>-1.8954508525155581E-2</v>
      </c>
      <c r="R430" s="10">
        <f>LN(F1189/F1184)</f>
        <v>-4.2173471204161872E-2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41.64</v>
      </c>
      <c r="C431" s="5">
        <v>43.16</v>
      </c>
      <c r="D431" s="5">
        <v>41.46</v>
      </c>
      <c r="E431" s="5">
        <v>42.3</v>
      </c>
      <c r="F431" s="5">
        <v>37.886299999999999</v>
      </c>
      <c r="G431" s="7">
        <v>2144200</v>
      </c>
      <c r="I431" s="4">
        <f>A436</f>
        <v>45005</v>
      </c>
      <c r="J431" s="10">
        <f>(F436-F431)/F431</f>
        <v>1.1819575941699266E-2</v>
      </c>
      <c r="K431" s="10">
        <f>[1]SPX_20260630_MULT!J431</f>
        <v>2.4848564225989089E-2</v>
      </c>
      <c r="L431" s="10">
        <f>LN(F436/F431)</f>
        <v>1.1750270328088029E-2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-2.5341015558719683E-2</v>
      </c>
      <c r="Q431" s="10">
        <f>[1]SPX_20260630_MULT!P431</f>
        <v>-1.7670277214761311E-2</v>
      </c>
      <c r="R431" s="10">
        <f>LN(F1190/F1185)</f>
        <v>-2.5667628711831175E-2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42.82</v>
      </c>
      <c r="C432" s="5">
        <v>43.1</v>
      </c>
      <c r="D432" s="5">
        <v>42.29</v>
      </c>
      <c r="E432" s="5">
        <v>42.78</v>
      </c>
      <c r="F432" s="5">
        <v>38.316200000000002</v>
      </c>
      <c r="G432" s="7">
        <v>1127900</v>
      </c>
      <c r="I432" s="4">
        <f>A437</f>
        <v>45006</v>
      </c>
      <c r="J432" s="10">
        <f>(F437-F432)/F432</f>
        <v>-2.3843700575735653E-2</v>
      </c>
      <c r="K432" s="10">
        <f>[1]SPX_20260630_MULT!J432</f>
        <v>2.1325316575196051E-2</v>
      </c>
      <c r="L432" s="10">
        <f>LN(F437/F432)</f>
        <v>-2.4132562537812565E-2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-2.7435700281600913E-2</v>
      </c>
      <c r="Q432" s="10">
        <f>[1]SPX_20260630_MULT!P432</f>
        <v>-2.3781650447854293E-2</v>
      </c>
      <c r="R432" s="10">
        <f>LN(F1191/F1186)</f>
        <v>-2.7819087712867729E-2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42.4</v>
      </c>
      <c r="C433" s="5">
        <v>43.46</v>
      </c>
      <c r="D433" s="5">
        <v>42.31</v>
      </c>
      <c r="E433" s="5">
        <v>43.28</v>
      </c>
      <c r="F433" s="5">
        <v>38.764000000000003</v>
      </c>
      <c r="G433" s="7">
        <v>1774100</v>
      </c>
      <c r="I433" s="4">
        <f>A438</f>
        <v>45007</v>
      </c>
      <c r="J433" s="10">
        <f>(F438-F433)/F433</f>
        <v>-5.3603859250851295E-2</v>
      </c>
      <c r="K433" s="10">
        <f>[1]SPX_20260630_MULT!J433</f>
        <v>1.1572690453648641E-2</v>
      </c>
      <c r="L433" s="10">
        <f>LN(F438/F433)</f>
        <v>-5.5094044148391141E-2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-2.5080213505646584E-2</v>
      </c>
      <c r="Q433" s="10">
        <f>[1]SPX_20260630_MULT!P433</f>
        <v>-4.9512127356344179E-3</v>
      </c>
      <c r="R433" s="10">
        <f>LN(F1192/F1187)</f>
        <v>-2.5400081630875159E-2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42.93</v>
      </c>
      <c r="C434" s="5">
        <v>43.3</v>
      </c>
      <c r="D434" s="5">
        <v>42.51</v>
      </c>
      <c r="E434" s="5">
        <v>43.08</v>
      </c>
      <c r="F434" s="5">
        <v>38.584899999999998</v>
      </c>
      <c r="G434" s="7">
        <v>1645000</v>
      </c>
      <c r="I434" s="4">
        <f>A439</f>
        <v>45008</v>
      </c>
      <c r="J434" s="10">
        <f>(F439-F434)/F434</f>
        <v>-5.6408076734681116E-2</v>
      </c>
      <c r="K434" s="10">
        <f>[1]SPX_20260630_MULT!J434</f>
        <v>-2.9189855262760208E-3</v>
      </c>
      <c r="L434" s="10">
        <f>LN(F439/F434)</f>
        <v>-5.806149097516184E-2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7.9076320744131245E-3</v>
      </c>
      <c r="Q434" s="10">
        <f>[1]SPX_20260630_MULT!P434</f>
        <v>-1.9576204018284915E-2</v>
      </c>
      <c r="R434" s="10">
        <f>LN(F1193/F1188)</f>
        <v>7.8765306036354347E-3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42.83</v>
      </c>
      <c r="C435" s="5">
        <v>43.03</v>
      </c>
      <c r="D435" s="5">
        <v>42.13</v>
      </c>
      <c r="E435" s="5">
        <v>42.56</v>
      </c>
      <c r="F435" s="5">
        <v>38.119100000000003</v>
      </c>
      <c r="G435" s="7">
        <v>2597000</v>
      </c>
      <c r="I435" s="4">
        <f>A440</f>
        <v>45009</v>
      </c>
      <c r="J435" s="10">
        <f>(F440-F435)/F435</f>
        <v>-1.0572127883397188E-2</v>
      </c>
      <c r="K435" s="10">
        <f>[1]SPX_20260630_MULT!J435</f>
        <v>1.3876716110664055E-2</v>
      </c>
      <c r="L435" s="10">
        <f>LN(F440/F435)</f>
        <v>-1.0628409859014726E-2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1.0266520074307119E-2</v>
      </c>
      <c r="Q435" s="10">
        <f>[1]SPX_20260630_MULT!P435</f>
        <v>-2.1152743111482693E-2</v>
      </c>
      <c r="R435" s="10">
        <f>LN(F1194/F1189)</f>
        <v>1.0214177304321871E-2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42.54</v>
      </c>
      <c r="C436" s="5">
        <v>43.03</v>
      </c>
      <c r="D436" s="5">
        <v>42.5</v>
      </c>
      <c r="E436" s="5">
        <v>42.8</v>
      </c>
      <c r="F436" s="5">
        <v>38.334099999999999</v>
      </c>
      <c r="G436" s="7">
        <v>1545800</v>
      </c>
      <c r="I436" s="4">
        <f>A441</f>
        <v>45012</v>
      </c>
      <c r="J436" s="10">
        <f>(F441-F436)/F436</f>
        <v>-1.5654469519305204E-2</v>
      </c>
      <c r="K436" s="10">
        <f>[1]SPX_20260630_MULT!J436</f>
        <v>6.5695152415492491E-3</v>
      </c>
      <c r="L436" s="10">
        <f>LN(F441/F436)</f>
        <v>-1.5778294705721622E-2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2.6249659390232782E-2</v>
      </c>
      <c r="Q436" s="10">
        <f>[1]SPX_20260630_MULT!P436</f>
        <v>-3.6055280352530049E-2</v>
      </c>
      <c r="R436" s="10">
        <f>LN(F1195/F1190)</f>
        <v>2.5911049886986968E-2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42.79</v>
      </c>
      <c r="C437" s="5">
        <v>42.9</v>
      </c>
      <c r="D437" s="5">
        <v>41.1</v>
      </c>
      <c r="E437" s="5">
        <v>41.76</v>
      </c>
      <c r="F437" s="5">
        <v>37.4026</v>
      </c>
      <c r="G437" s="7">
        <v>1643000</v>
      </c>
      <c r="I437" s="4">
        <f>A442</f>
        <v>45013</v>
      </c>
      <c r="J437" s="10">
        <f>(F442-F437)/F437</f>
        <v>6.9433675733773124E-3</v>
      </c>
      <c r="K437" s="10">
        <f>[1]SPX_20260630_MULT!J437</f>
        <v>-7.8943605989112934E-3</v>
      </c>
      <c r="L437" s="10">
        <f>LN(F442/F437)</f>
        <v>6.9193733996317092E-3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1.4357764581469082E-2</v>
      </c>
      <c r="Q437" s="10">
        <f>[1]SPX_20260630_MULT!P437</f>
        <v>-4.247792539960436E-3</v>
      </c>
      <c r="R437" s="10">
        <f>LN(F1196/F1191)</f>
        <v>1.4255667971911315E-2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41.67</v>
      </c>
      <c r="C438" s="5">
        <v>42.11</v>
      </c>
      <c r="D438" s="5">
        <v>40.93</v>
      </c>
      <c r="E438" s="5">
        <v>40.96</v>
      </c>
      <c r="F438" s="5">
        <v>36.686100000000003</v>
      </c>
      <c r="G438" s="7">
        <v>1643500</v>
      </c>
      <c r="I438" s="4">
        <f>A443</f>
        <v>45014</v>
      </c>
      <c r="J438" s="10">
        <f>(F443-F438)/F438</f>
        <v>3.8573192571573302E-2</v>
      </c>
      <c r="K438" s="10">
        <f>[1]SPX_20260630_MULT!J438</f>
        <v>2.3073607368102971E-2</v>
      </c>
      <c r="L438" s="10">
        <f>LN(F443/F438)</f>
        <v>3.7847840975744243E-2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2.4969456322541279E-2</v>
      </c>
      <c r="Q438" s="10">
        <f>[1]SPX_20260630_MULT!P438</f>
        <v>-2.5152232666640051E-3</v>
      </c>
      <c r="R438" s="10">
        <f>LN(F1197/F1192)</f>
        <v>2.4662813436665352E-2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40.81</v>
      </c>
      <c r="C439" s="5">
        <v>41.23</v>
      </c>
      <c r="D439" s="5">
        <v>40.31</v>
      </c>
      <c r="E439" s="5">
        <v>40.65</v>
      </c>
      <c r="F439" s="5">
        <v>36.4084</v>
      </c>
      <c r="G439" s="7">
        <v>1608200</v>
      </c>
      <c r="I439" s="4">
        <f>A444</f>
        <v>45015</v>
      </c>
      <c r="J439" s="10">
        <f>(F444-F439)/F439</f>
        <v>5.8794124432823169E-2</v>
      </c>
      <c r="K439" s="10">
        <f>[1]SPX_20260630_MULT!J439</f>
        <v>2.5859037865434961E-2</v>
      </c>
      <c r="L439" s="10">
        <f>LN(F444/F439)</f>
        <v>5.7130642085316666E-2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7.110763627726488E-3</v>
      </c>
      <c r="Q439" s="10">
        <f>[1]SPX_20260630_MULT!P439</f>
        <v>1.6292587606525473E-2</v>
      </c>
      <c r="R439" s="10">
        <f>LN(F1198/F1193)</f>
        <v>7.0856013595872536E-3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40.58</v>
      </c>
      <c r="C440" s="5">
        <v>42.12</v>
      </c>
      <c r="D440" s="5">
        <v>40.42</v>
      </c>
      <c r="E440" s="5">
        <v>42.11</v>
      </c>
      <c r="F440" s="5">
        <v>37.716099999999997</v>
      </c>
      <c r="G440" s="7">
        <v>1073300</v>
      </c>
      <c r="I440" s="4">
        <f>A445</f>
        <v>45016</v>
      </c>
      <c r="J440" s="10">
        <f>(F445-F440)/F440</f>
        <v>3.657058921786719E-2</v>
      </c>
      <c r="K440" s="10">
        <f>[1]SPX_20260630_MULT!J440</f>
        <v>3.483264878531548E-2</v>
      </c>
      <c r="L440" s="10">
        <f>LN(F445/F440)</f>
        <v>3.5917754016988997E-2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-3.8967233105183636E-3</v>
      </c>
      <c r="Q440" s="10">
        <f>[1]SPX_20260630_MULT!P440</f>
        <v>4.2263828092544246E-2</v>
      </c>
      <c r="R440" s="10">
        <f>LN(F1199/F1195)</f>
        <v>-3.9043353178233398E-3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42.45</v>
      </c>
      <c r="C441" s="5">
        <v>42.75</v>
      </c>
      <c r="D441" s="5">
        <v>42.02</v>
      </c>
      <c r="E441" s="5">
        <v>42.13</v>
      </c>
      <c r="F441" s="5">
        <v>37.734000000000002</v>
      </c>
      <c r="G441" s="7">
        <v>1149500</v>
      </c>
      <c r="I441" s="4">
        <f>A446</f>
        <v>45019</v>
      </c>
      <c r="J441" s="10">
        <f>(F446-F441)/F441</f>
        <v>2.2075581703503429E-2</v>
      </c>
      <c r="K441" s="10">
        <f>[1]SPX_20260630_MULT!J441</f>
        <v>3.6952530842004866E-2</v>
      </c>
      <c r="L441" s="10">
        <f>LN(F446/F441)</f>
        <v>2.1835443747099885E-2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4.9646136573237853E-3</v>
      </c>
      <c r="Q441" s="10">
        <f>[1]SPX_20260630_MULT!P441</f>
        <v>1.3529881198188749E-2</v>
      </c>
      <c r="R441" s="10">
        <f>LN(F1200/F1196)</f>
        <v>4.9523305999221324E-3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42</v>
      </c>
      <c r="C442" s="5">
        <v>42.61</v>
      </c>
      <c r="D442" s="5">
        <v>41.82</v>
      </c>
      <c r="E442" s="5">
        <v>42.05</v>
      </c>
      <c r="F442" s="5">
        <v>37.662300000000002</v>
      </c>
      <c r="G442" s="7">
        <v>895700</v>
      </c>
      <c r="I442" s="4">
        <f>A447</f>
        <v>45020</v>
      </c>
      <c r="J442" s="10">
        <f>(F447-F442)/F442</f>
        <v>3.3295895364860821E-2</v>
      </c>
      <c r="K442" s="10">
        <f>[1]SPX_20260630_MULT!J442</f>
        <v>3.2566433407952539E-2</v>
      </c>
      <c r="L442" s="10">
        <f>LN(F447/F442)</f>
        <v>3.2753591874587769E-2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-7.8745436936600455E-3</v>
      </c>
      <c r="Q442" s="10">
        <f>[1]SPX_20260630_MULT!P442</f>
        <v>3.1555925234237198E-2</v>
      </c>
      <c r="R442" s="10">
        <f>LN(F1201/F1197)</f>
        <v>-7.9057116429280642E-3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42.2</v>
      </c>
      <c r="C443" s="5">
        <v>42.67</v>
      </c>
      <c r="D443" s="5">
        <v>42.2</v>
      </c>
      <c r="E443" s="5">
        <v>42.54</v>
      </c>
      <c r="F443" s="5">
        <v>38.101199999999999</v>
      </c>
      <c r="G443" s="7">
        <v>702000</v>
      </c>
      <c r="I443" s="4">
        <f>A448</f>
        <v>45021</v>
      </c>
      <c r="J443" s="10">
        <f>(F448-F443)/F443</f>
        <v>5.1951119649774766E-2</v>
      </c>
      <c r="K443" s="10">
        <f>[1]SPX_20260630_MULT!J443</f>
        <v>1.5534446373228906E-2</v>
      </c>
      <c r="L443" s="10">
        <f>LN(F448/F443)</f>
        <v>5.0646649024782567E-2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-4.8888342955410405E-4</v>
      </c>
      <c r="Q443" s="10">
        <f>[1]SPX_20260630_MULT!P443</f>
        <v>3.6758574940618113E-2</v>
      </c>
      <c r="R443" s="10">
        <f>LN(F1202/F1198)</f>
        <v>-4.8900297202109815E-4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42.74</v>
      </c>
      <c r="C444" s="5">
        <v>43.13</v>
      </c>
      <c r="D444" s="5">
        <v>42.65</v>
      </c>
      <c r="E444" s="5">
        <v>43.04</v>
      </c>
      <c r="F444" s="5">
        <v>38.548999999999999</v>
      </c>
      <c r="G444" s="7">
        <v>1206700</v>
      </c>
      <c r="I444" s="4">
        <f>A449</f>
        <v>45022</v>
      </c>
      <c r="J444" s="10">
        <f>(F449-F444)/F444</f>
        <v>4.623725647876735E-2</v>
      </c>
      <c r="K444" s="10">
        <f>[1]SPX_20260630_MULT!J444</f>
        <v>1.3377480334216018E-2</v>
      </c>
      <c r="L444" s="10">
        <f>LN(F449/F444)</f>
        <v>4.5200162559810915E-2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-1.0224788109568761E-2</v>
      </c>
      <c r="Q444" s="10">
        <f>[1]SPX_20260630_MULT!P444</f>
        <v>3.5578191219367526E-2</v>
      </c>
      <c r="R444" s="10">
        <f>LN(F1203/F1198)</f>
        <v>-1.0277420331764063E-2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43.33</v>
      </c>
      <c r="C445" s="5">
        <v>43.65</v>
      </c>
      <c r="D445" s="5">
        <v>43.06</v>
      </c>
      <c r="E445" s="5">
        <v>43.65</v>
      </c>
      <c r="F445" s="5">
        <v>39.095399999999998</v>
      </c>
      <c r="G445" s="7">
        <v>1246000</v>
      </c>
      <c r="I445" s="4">
        <f>A450</f>
        <v>45026</v>
      </c>
      <c r="J445" s="10">
        <f>(F450-F446)/F446</f>
        <v>3.994347499157315E-2</v>
      </c>
      <c r="K445" s="10">
        <f>[1]SPX_20260630_MULT!J445</f>
        <v>-3.7337527965140087E-3</v>
      </c>
      <c r="L445" s="10">
        <f>LN(F450/F446)</f>
        <v>3.9166360706572714E-2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-3.1791829048268987E-2</v>
      </c>
      <c r="Q445" s="10">
        <f>[1]SPX_20260630_MULT!P445</f>
        <v>4.1502896452224332E-2</v>
      </c>
      <c r="R445" s="10">
        <f>LN(F1204/F1199)</f>
        <v>-3.2308162189977681E-2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43.41</v>
      </c>
      <c r="C446" s="5">
        <v>43.75</v>
      </c>
      <c r="D446" s="5">
        <v>43.01</v>
      </c>
      <c r="E446" s="5">
        <v>43.06</v>
      </c>
      <c r="F446" s="5">
        <v>38.567</v>
      </c>
      <c r="G446" s="7">
        <v>944100</v>
      </c>
      <c r="I446" s="4">
        <f>A451</f>
        <v>45027</v>
      </c>
      <c r="J446" s="10">
        <f>(F451-F447)/F447</f>
        <v>3.3831582139103693E-2</v>
      </c>
      <c r="K446" s="10">
        <f>[1]SPX_20260630_MULT!J446</f>
        <v>2.0337998821198513E-3</v>
      </c>
      <c r="L446" s="10">
        <f>LN(F451/F447)</f>
        <v>3.3271882877019231E-2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-2.4707921347614126E-2</v>
      </c>
      <c r="Q446" s="10">
        <f>[1]SPX_20260630_MULT!P446</f>
        <v>5.2975327338910139E-2</v>
      </c>
      <c r="R446" s="10">
        <f>LN(F1205/F1200)</f>
        <v>-2.5018284997177787E-2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43.06</v>
      </c>
      <c r="C447" s="5">
        <v>43.99</v>
      </c>
      <c r="D447" s="5">
        <v>43.06</v>
      </c>
      <c r="E447" s="5">
        <v>43.45</v>
      </c>
      <c r="F447" s="5">
        <v>38.9163</v>
      </c>
      <c r="G447" s="7">
        <v>1403800</v>
      </c>
      <c r="I447" s="4">
        <f>A452</f>
        <v>45028</v>
      </c>
      <c r="J447" s="10">
        <f>(F452-F448)/F448</f>
        <v>-1.0501339800302293E-2</v>
      </c>
      <c r="K447" s="10">
        <f>[1]SPX_20260630_MULT!J447</f>
        <v>3.8385187644793365E-4</v>
      </c>
      <c r="L447" s="10">
        <f>LN(F452/F448)</f>
        <v>-1.0556867957919241E-2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-4.3154393157772218E-2</v>
      </c>
      <c r="Q447" s="10">
        <f>[1]SPX_20260630_MULT!P447</f>
        <v>3.5404219852771722E-2</v>
      </c>
      <c r="R447" s="10">
        <f>LN(F1206/F1201)</f>
        <v>-4.4113230907724094E-2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43.75</v>
      </c>
      <c r="C448" s="5">
        <v>44.83</v>
      </c>
      <c r="D448" s="5">
        <v>43.75</v>
      </c>
      <c r="E448" s="5">
        <v>44.75</v>
      </c>
      <c r="F448" s="5">
        <v>40.080599999999997</v>
      </c>
      <c r="G448" s="7">
        <v>1569300</v>
      </c>
      <c r="I448" s="4">
        <f>A453</f>
        <v>45029</v>
      </c>
      <c r="J448" s="10">
        <f>(F453-F449)/F449</f>
        <v>-2.0430731390430411E-2</v>
      </c>
      <c r="K448" s="10">
        <f>[1]SPX_20260630_MULT!J448</f>
        <v>1.0036540625867672E-2</v>
      </c>
      <c r="L448" s="10">
        <f>LN(F453/F449)</f>
        <v>-2.064232576251895E-2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-5.6988922234429716E-2</v>
      </c>
      <c r="Q448" s="10">
        <f>[1]SPX_20260630_MULT!P448</f>
        <v>3.174071582347792E-2</v>
      </c>
      <c r="R448" s="10">
        <f>LN(F1207/F1202)</f>
        <v>-5.8677249052281381E-2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44.95</v>
      </c>
      <c r="C449" s="5">
        <v>45.28</v>
      </c>
      <c r="D449" s="5">
        <v>44.53</v>
      </c>
      <c r="E449" s="5">
        <v>45.03</v>
      </c>
      <c r="F449" s="5">
        <v>40.331400000000002</v>
      </c>
      <c r="G449" s="7">
        <v>1067100</v>
      </c>
      <c r="I449" s="4">
        <f>A454</f>
        <v>45030</v>
      </c>
      <c r="J449" s="10">
        <f>(F454-F449)/F449</f>
        <v>-4.0861462780860648E-2</v>
      </c>
      <c r="K449" s="10">
        <f>[1]SPX_20260630_MULT!J449</f>
        <v>7.9463924658099549E-3</v>
      </c>
      <c r="L449" s="10">
        <f>LN(F454/F449)</f>
        <v>-4.1719754449528995E-2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-4.0827723833919097E-2</v>
      </c>
      <c r="Q449" s="10">
        <f>[1]SPX_20260630_MULT!P449</f>
        <v>4.5353525649474688E-2</v>
      </c>
      <c r="R449" s="10">
        <f>LN(F1208/F1203)</f>
        <v>-4.1684578766099968E-2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44.63</v>
      </c>
      <c r="C450" s="5">
        <v>44.78</v>
      </c>
      <c r="D450" s="5">
        <v>44.19</v>
      </c>
      <c r="E450" s="5">
        <v>44.78</v>
      </c>
      <c r="F450" s="5">
        <v>40.107500000000002</v>
      </c>
      <c r="G450" s="7">
        <v>1097600</v>
      </c>
      <c r="I450" s="4">
        <f>A455</f>
        <v>45033</v>
      </c>
      <c r="J450" s="10">
        <f>(F455-F450)/F450</f>
        <v>-2.6797980427600905E-2</v>
      </c>
      <c r="K450" s="10">
        <f>[1]SPX_20260630_MULT!J450</f>
        <v>1.0272273321285427E-2</v>
      </c>
      <c r="L450" s="10">
        <f>LN(F455/F450)</f>
        <v>-2.7163592887500747E-2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5.0498870721870422E-3</v>
      </c>
      <c r="Q450" s="10">
        <f>[1]SPX_20260630_MULT!P450</f>
        <v>3.2368882514437911E-2</v>
      </c>
      <c r="R450" s="10">
        <f>LN(F1209/F1204)</f>
        <v>5.0371791568688774E-3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44.82</v>
      </c>
      <c r="C451" s="5">
        <v>45.05</v>
      </c>
      <c r="D451" s="5">
        <v>44.64</v>
      </c>
      <c r="E451" s="5">
        <v>44.92</v>
      </c>
      <c r="F451" s="5">
        <v>40.232900000000001</v>
      </c>
      <c r="G451" s="7">
        <v>673200</v>
      </c>
      <c r="I451" s="4">
        <f>A456</f>
        <v>45034</v>
      </c>
      <c r="J451" s="10">
        <f>(F456-F451)/F451</f>
        <v>-5.098066507758571E-2</v>
      </c>
      <c r="K451" s="10">
        <f>[1]SPX_20260630_MULT!J451</f>
        <v>1.1178114335524786E-2</v>
      </c>
      <c r="L451" s="10">
        <f>LN(F456/F451)</f>
        <v>-5.2326106583534621E-2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-6.8422923213421359E-3</v>
      </c>
      <c r="Q451" s="10">
        <f>[1]SPX_20260630_MULT!P451</f>
        <v>1.3868900703979111E-2</v>
      </c>
      <c r="R451" s="10">
        <f>LN(F1210/F1205)</f>
        <v>-6.8658081328727355E-3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45.17</v>
      </c>
      <c r="C452" s="5">
        <v>45.29</v>
      </c>
      <c r="D452" s="5">
        <v>44.16</v>
      </c>
      <c r="E452" s="5">
        <v>44.28</v>
      </c>
      <c r="F452" s="5">
        <v>39.659700000000001</v>
      </c>
      <c r="G452" s="7">
        <v>997900</v>
      </c>
      <c r="I452" s="4">
        <f>A457</f>
        <v>45035</v>
      </c>
      <c r="J452" s="10">
        <f>(F457-F452)/F452</f>
        <v>-2.0552349110053807E-2</v>
      </c>
      <c r="K452" s="10">
        <f>[1]SPX_20260630_MULT!J452</f>
        <v>1.5290998179352295E-2</v>
      </c>
      <c r="L452" s="10">
        <f>LN(F457/F452)</f>
        <v>-2.0766487752718291E-2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9.8488534521997094E-3</v>
      </c>
      <c r="Q452" s="10">
        <f>[1]SPX_20260630_MULT!P452</f>
        <v>1.6367722499299527E-2</v>
      </c>
      <c r="R452" s="10">
        <f>LN(F1211/F1206)</f>
        <v>9.800669607155409E-3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44</v>
      </c>
      <c r="C453" s="5">
        <v>44.18</v>
      </c>
      <c r="D453" s="5">
        <v>43.25</v>
      </c>
      <c r="E453" s="5">
        <v>44.11</v>
      </c>
      <c r="F453" s="5">
        <v>39.507399999999997</v>
      </c>
      <c r="G453" s="7">
        <v>1200600</v>
      </c>
      <c r="I453" s="4">
        <f>A458</f>
        <v>45036</v>
      </c>
      <c r="J453" s="10">
        <f>(F458-F453)/F453</f>
        <v>-1.9269807681598854E-2</v>
      </c>
      <c r="K453" s="10">
        <f>[1]SPX_20260630_MULT!J453</f>
        <v>-3.9626935395278302E-3</v>
      </c>
      <c r="L453" s="10">
        <f>LN(F458/F453)</f>
        <v>-1.9457890559948017E-2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4.1580545527999543E-2</v>
      </c>
      <c r="Q453" s="10">
        <f>[1]SPX_20260630_MULT!P453</f>
        <v>9.5323722258558868E-3</v>
      </c>
      <c r="R453" s="10">
        <f>LN(F1212/F1207)</f>
        <v>4.0739314809261649E-2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43.59</v>
      </c>
      <c r="C454" s="5">
        <v>43.94</v>
      </c>
      <c r="D454" s="5">
        <v>43.03</v>
      </c>
      <c r="E454" s="5">
        <v>43.19</v>
      </c>
      <c r="F454" s="5">
        <v>38.683399999999999</v>
      </c>
      <c r="G454" s="7">
        <v>1022700</v>
      </c>
      <c r="I454" s="4">
        <f>A459</f>
        <v>45037</v>
      </c>
      <c r="J454" s="10">
        <f>(F459-F454)/F454</f>
        <v>1.1576024858207936E-2</v>
      </c>
      <c r="K454" s="10">
        <f>[1]SPX_20260630_MULT!J454</f>
        <v>-9.9576084444830864E-4</v>
      </c>
      <c r="L454" s="10">
        <f>LN(F459/F454)</f>
        <v>1.1509535313569649E-2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1.333457544398977E-2</v>
      </c>
      <c r="Q454" s="10">
        <f>[1]SPX_20260630_MULT!P454</f>
        <v>5.4756765242550279E-3</v>
      </c>
      <c r="R454" s="10">
        <f>LN(F1213/F1208)</f>
        <v>1.3246452516364533E-2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43.42</v>
      </c>
      <c r="C455" s="5">
        <v>43.68</v>
      </c>
      <c r="D455" s="5">
        <v>43.08</v>
      </c>
      <c r="E455" s="5">
        <v>43.58</v>
      </c>
      <c r="F455" s="5">
        <v>39.032699999999998</v>
      </c>
      <c r="G455" s="7">
        <v>775600</v>
      </c>
      <c r="I455" s="4">
        <f>A460</f>
        <v>45040</v>
      </c>
      <c r="J455" s="10">
        <f>(F460-F455)/F455</f>
        <v>-6.8839716442878791E-3</v>
      </c>
      <c r="K455" s="10">
        <f>[1]SPX_20260630_MULT!J455</f>
        <v>-3.4398217164575587E-3</v>
      </c>
      <c r="L455" s="10">
        <f>LN(F460/F455)</f>
        <v>-6.9077754832894741E-3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-9.5493662923856193E-3</v>
      </c>
      <c r="Q455" s="10">
        <f>[1]SPX_20260630_MULT!P455</f>
        <v>9.1108205899614551E-3</v>
      </c>
      <c r="R455" s="10">
        <f>LN(F1214/F1209)</f>
        <v>-9.5952538557765345E-3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43.5</v>
      </c>
      <c r="C456" s="5">
        <v>43.69</v>
      </c>
      <c r="D456" s="5">
        <v>42.51</v>
      </c>
      <c r="E456" s="5">
        <v>42.63</v>
      </c>
      <c r="F456" s="5">
        <v>38.181800000000003</v>
      </c>
      <c r="G456" s="7">
        <v>822400</v>
      </c>
      <c r="I456" s="4">
        <f>A461</f>
        <v>45041</v>
      </c>
      <c r="J456" s="10">
        <f>(F461-F456)/F456</f>
        <v>2.9087156708169807E-2</v>
      </c>
      <c r="K456" s="10">
        <f>[1]SPX_20260630_MULT!J456</f>
        <v>-2.0034368824190241E-2</v>
      </c>
      <c r="L456" s="10">
        <f>LN(F461/F456)</f>
        <v>2.8672153661703025E-2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1.0970055686999367E-2</v>
      </c>
      <c r="Q456" s="10">
        <f>[1]SPX_20260630_MULT!P456</f>
        <v>1.0587471155546806E-2</v>
      </c>
      <c r="R456" s="10">
        <f>LN(F1215/F1210)</f>
        <v>1.0910321090300403E-2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42.54</v>
      </c>
      <c r="C457" s="5">
        <v>43.49</v>
      </c>
      <c r="D457" s="5">
        <v>42.5</v>
      </c>
      <c r="E457" s="5">
        <v>43.37</v>
      </c>
      <c r="F457" s="5">
        <v>38.8446</v>
      </c>
      <c r="G457" s="7">
        <v>1044000</v>
      </c>
      <c r="I457" s="4">
        <f>A462</f>
        <v>45042</v>
      </c>
      <c r="J457" s="10">
        <f>(F462-F457)/F457</f>
        <v>-8.2997379301113106E-3</v>
      </c>
      <c r="K457" s="10">
        <f>[1]SPX_20260630_MULT!J457</f>
        <v>-2.3716337868153397E-2</v>
      </c>
      <c r="L457" s="10">
        <f>LN(F462/F457)</f>
        <v>-8.3343725268186925E-3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1.360470206686815E-2</v>
      </c>
      <c r="Q457" s="10">
        <f>[1]SPX_20260630_MULT!P457</f>
        <v>-2.7314756823643892E-4</v>
      </c>
      <c r="R457" s="10">
        <f>LN(F1216/F1211)</f>
        <v>1.351298899081611E-2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43.22</v>
      </c>
      <c r="C458" s="5">
        <v>43.44</v>
      </c>
      <c r="D458" s="5">
        <v>43.04</v>
      </c>
      <c r="E458" s="5">
        <v>43.26</v>
      </c>
      <c r="F458" s="5">
        <v>38.746099999999998</v>
      </c>
      <c r="G458" s="7">
        <v>619400</v>
      </c>
      <c r="I458" s="4">
        <f>A463</f>
        <v>45043</v>
      </c>
      <c r="J458" s="10">
        <f>(F463-F458)/F458</f>
        <v>-9.7093642973098502E-3</v>
      </c>
      <c r="K458" s="10">
        <f>[1]SPX_20260630_MULT!J458</f>
        <v>1.3463396443886234E-3</v>
      </c>
      <c r="L458" s="10">
        <f>LN(F463/F458)</f>
        <v>-9.7568075202992127E-3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-5.2815438744000479E-2</v>
      </c>
      <c r="Q458" s="10">
        <f>[1]SPX_20260630_MULT!P458</f>
        <v>1.4153663470734035E-2</v>
      </c>
      <c r="R458" s="10">
        <f>LN(F1217/F1212)</f>
        <v>-5.4261314334894374E-2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43.59</v>
      </c>
      <c r="C459" s="5">
        <v>43.88</v>
      </c>
      <c r="D459" s="5">
        <v>43.18</v>
      </c>
      <c r="E459" s="5">
        <v>43.69</v>
      </c>
      <c r="F459" s="5">
        <v>39.1312</v>
      </c>
      <c r="G459" s="7">
        <v>1166300</v>
      </c>
      <c r="I459" s="4">
        <f>A464</f>
        <v>45044</v>
      </c>
      <c r="J459" s="10">
        <f>(F464-F459)/F459</f>
        <v>-2.2659667988714827E-2</v>
      </c>
      <c r="K459" s="10">
        <f>[1]SPX_20260630_MULT!J459</f>
        <v>8.6996071145171959E-3</v>
      </c>
      <c r="L459" s="10">
        <f>LN(F464/F459)</f>
        <v>-2.2920343675532799E-2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-3.7702506690637148E-2</v>
      </c>
      <c r="Q459" s="10">
        <f>[1]SPX_20260630_MULT!P459</f>
        <v>9.0773583954769695E-3</v>
      </c>
      <c r="R459" s="10">
        <f>LN(F1218/F1213)</f>
        <v>-3.8431631518360272E-2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43.65</v>
      </c>
      <c r="C460" s="5">
        <v>43.78</v>
      </c>
      <c r="D460" s="5">
        <v>43.21</v>
      </c>
      <c r="E460" s="5">
        <v>43.28</v>
      </c>
      <c r="F460" s="5">
        <v>38.764000000000003</v>
      </c>
      <c r="G460" s="7">
        <v>673700</v>
      </c>
      <c r="I460" s="4">
        <f>A465</f>
        <v>45047</v>
      </c>
      <c r="J460" s="10">
        <f>(F465-F460)/F460</f>
        <v>-1.3169435558765874E-2</v>
      </c>
      <c r="K460" s="10">
        <f>[1]SPX_20260630_MULT!J460</f>
        <v>7.4522122096958524E-3</v>
      </c>
      <c r="L460" s="10">
        <f>LN(F465/F460)</f>
        <v>-1.3256921517953645E-2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-3.7047185417744342E-2</v>
      </c>
      <c r="Q460" s="10">
        <f>[1]SPX_20260630_MULT!P460</f>
        <v>3.7413069374634409E-3</v>
      </c>
      <c r="R460" s="10">
        <f>LN(F1219/F1214)</f>
        <v>-3.7750866741421731E-2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43.3</v>
      </c>
      <c r="C461" s="5">
        <v>44.05</v>
      </c>
      <c r="D461" s="5">
        <v>43.26</v>
      </c>
      <c r="E461" s="5">
        <v>43.87</v>
      </c>
      <c r="F461" s="5">
        <v>39.292400000000001</v>
      </c>
      <c r="G461" s="7">
        <v>1055300</v>
      </c>
      <c r="I461" s="4">
        <f>A466</f>
        <v>45048</v>
      </c>
      <c r="J461" s="10">
        <f>(F466-F461)/F461</f>
        <v>-3.6243650171534518E-2</v>
      </c>
      <c r="K461" s="10">
        <f>[1]SPX_20260630_MULT!J461</f>
        <v>1.1776659759768495E-2</v>
      </c>
      <c r="L461" s="10">
        <f>LN(F466/F461)</f>
        <v>-3.6916765458634523E-2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-5.4000438013456178E-2</v>
      </c>
      <c r="Q461" s="10">
        <f>[1]SPX_20260630_MULT!P461</f>
        <v>1.6868437744955389E-2</v>
      </c>
      <c r="R461" s="10">
        <f>LN(F1220/F1215)</f>
        <v>-5.5513172946704464E-2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43.37</v>
      </c>
      <c r="C462" s="5">
        <v>43.84</v>
      </c>
      <c r="D462" s="5">
        <v>42.97</v>
      </c>
      <c r="E462" s="5">
        <v>43.01</v>
      </c>
      <c r="F462" s="5">
        <v>38.522199999999998</v>
      </c>
      <c r="G462" s="7">
        <v>855300</v>
      </c>
      <c r="I462" s="4">
        <f>A467</f>
        <v>45049</v>
      </c>
      <c r="J462" s="10">
        <f>(F467-F462)/F462</f>
        <v>-1.6974627617321963E-2</v>
      </c>
      <c r="K462" s="10">
        <f>[1]SPX_20260630_MULT!J462</f>
        <v>8.5700408531579758E-3</v>
      </c>
      <c r="L462" s="10">
        <f>LN(F467/F462)</f>
        <v>-1.7120347995460607E-2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-4.9379624068797243E-2</v>
      </c>
      <c r="Q462" s="10">
        <f>[1]SPX_20260630_MULT!P462</f>
        <v>3.2114139473675106E-2</v>
      </c>
      <c r="R462" s="10">
        <f>LN(F1221/F1216)</f>
        <v>-5.0640480221091085E-2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42.85</v>
      </c>
      <c r="C463" s="5">
        <v>43.22</v>
      </c>
      <c r="D463" s="5">
        <v>42.47</v>
      </c>
      <c r="E463" s="5">
        <v>42.84</v>
      </c>
      <c r="F463" s="5">
        <v>38.369900000000001</v>
      </c>
      <c r="G463" s="7">
        <v>778800</v>
      </c>
      <c r="I463" s="4">
        <f>A468</f>
        <v>45050</v>
      </c>
      <c r="J463" s="10">
        <f>(F468-F463)/F463</f>
        <v>-2.3351637611774942E-3</v>
      </c>
      <c r="K463" s="10">
        <f>[1]SPX_20260630_MULT!J463</f>
        <v>-1.7925955047917191E-2</v>
      </c>
      <c r="L463" s="10">
        <f>LN(F468/F463)</f>
        <v>-2.3378945080623141E-3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-1.3088092319397972E-2</v>
      </c>
      <c r="Q463" s="10">
        <f>[1]SPX_20260630_MULT!P463</f>
        <v>1.77692781052954E-2</v>
      </c>
      <c r="R463" s="10">
        <f>LN(F1222/F1217)</f>
        <v>-1.3174496135146199E-2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42.82</v>
      </c>
      <c r="C464" s="5">
        <v>43.19</v>
      </c>
      <c r="D464" s="5">
        <v>42.55</v>
      </c>
      <c r="E464" s="5">
        <v>42.7</v>
      </c>
      <c r="F464" s="5">
        <v>38.244500000000002</v>
      </c>
      <c r="G464" s="7">
        <v>1546500</v>
      </c>
      <c r="I464" s="4">
        <f>A469</f>
        <v>45051</v>
      </c>
      <c r="J464" s="10">
        <f>(F469-F464)/F464</f>
        <v>8.6652982781836602E-3</v>
      </c>
      <c r="K464" s="10">
        <f>[1]SPX_20260630_MULT!J464</f>
        <v>-7.9698187783607474E-3</v>
      </c>
      <c r="L464" s="10">
        <f>LN(F469/F464)</f>
        <v>8.6279700661200144E-3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-1.4725551179848724E-2</v>
      </c>
      <c r="Q464" s="10">
        <f>[1]SPX_20260630_MULT!P464</f>
        <v>2.3348547142391134E-2</v>
      </c>
      <c r="R464" s="10">
        <f>LN(F1223/F1218)</f>
        <v>-1.4835048375880112E-2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42.61</v>
      </c>
      <c r="C465" s="5">
        <v>43.15</v>
      </c>
      <c r="D465" s="5">
        <v>42.47</v>
      </c>
      <c r="E465" s="5">
        <v>42.71</v>
      </c>
      <c r="F465" s="5">
        <v>38.253500000000003</v>
      </c>
      <c r="G465" s="7">
        <v>679600</v>
      </c>
      <c r="I465" s="4">
        <f>A470</f>
        <v>45054</v>
      </c>
      <c r="J465" s="10">
        <f>(F470-F465)/F465</f>
        <v>3.0428588233756054E-3</v>
      </c>
      <c r="K465" s="10">
        <f>[1]SPX_20260630_MULT!J465</f>
        <v>-7.1379383920818452E-3</v>
      </c>
      <c r="L465" s="10">
        <f>LN(F470/F465)</f>
        <v>3.0382386983521248E-3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-1.0012365870198256E-2</v>
      </c>
      <c r="Q465" s="10">
        <f>[1]SPX_20260630_MULT!P465</f>
        <v>2.9454223518383466E-2</v>
      </c>
      <c r="R465" s="10">
        <f>LN(F1224/F1219)</f>
        <v>-1.0062826709489908E-2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42.84</v>
      </c>
      <c r="C466" s="5">
        <v>42.87</v>
      </c>
      <c r="D466" s="5">
        <v>41.71</v>
      </c>
      <c r="E466" s="5">
        <v>42.28</v>
      </c>
      <c r="F466" s="5">
        <v>37.868299999999998</v>
      </c>
      <c r="G466" s="7">
        <v>820000</v>
      </c>
      <c r="I466" s="4">
        <f>A471</f>
        <v>45055</v>
      </c>
      <c r="J466" s="10">
        <f>(F471-F466)/F466</f>
        <v>3.076451807976647E-3</v>
      </c>
      <c r="K466" s="10">
        <f>[1]SPX_20260630_MULT!J466</f>
        <v>-9.9573255050984202E-5</v>
      </c>
      <c r="L466" s="10">
        <f>LN(F471/F466)</f>
        <v>3.071729213523645E-3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2.2405155635476664E-2</v>
      </c>
      <c r="Q466" s="10">
        <f>[1]SPX_20260630_MULT!P466</f>
        <v>1.9525086179366744E-2</v>
      </c>
      <c r="R466" s="10">
        <f>LN(F1225/F1220)</f>
        <v>2.2157847307875941E-2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42.53</v>
      </c>
      <c r="C467" s="5">
        <v>42.93</v>
      </c>
      <c r="D467" s="5">
        <v>42.24</v>
      </c>
      <c r="E467" s="5">
        <v>42.28</v>
      </c>
      <c r="F467" s="5">
        <v>37.868299999999998</v>
      </c>
      <c r="G467" s="7">
        <v>752200</v>
      </c>
      <c r="I467" s="4">
        <f>A472</f>
        <v>45056</v>
      </c>
      <c r="J467" s="10">
        <f>(F472-F467)/F467</f>
        <v>1.6319718603687045E-2</v>
      </c>
      <c r="K467" s="10">
        <f>[1]SPX_20260630_MULT!J467</f>
        <v>1.1462470207174631E-2</v>
      </c>
      <c r="L467" s="10">
        <f>LN(F472/F467)</f>
        <v>1.6187983318816674E-2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1.8891156078532586E-2</v>
      </c>
      <c r="Q467" s="10">
        <f>[1]SPX_20260630_MULT!P467</f>
        <v>1.0744815108184829E-2</v>
      </c>
      <c r="R467" s="10">
        <f>LN(F1226/F1221)</f>
        <v>1.8714934088543519E-2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42.18</v>
      </c>
      <c r="C468" s="5">
        <v>42.78</v>
      </c>
      <c r="D468" s="5">
        <v>42.03</v>
      </c>
      <c r="E468" s="5">
        <v>42.74</v>
      </c>
      <c r="F468" s="5">
        <v>38.280299999999997</v>
      </c>
      <c r="G468" s="7">
        <v>620100</v>
      </c>
      <c r="I468" s="4">
        <f>A473</f>
        <v>45057</v>
      </c>
      <c r="J468" s="10">
        <f>(F473-F468)/F468</f>
        <v>-6.2303586962483273E-3</v>
      </c>
      <c r="K468" s="10">
        <f>[1]SPX_20260630_MULT!J468</f>
        <v>1.7088485725964192E-2</v>
      </c>
      <c r="L468" s="10">
        <f>LN(F473/F468)</f>
        <v>-6.2498483749532071E-3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4.1278730478264657E-3</v>
      </c>
      <c r="Q468" s="10">
        <f>[1]SPX_20260630_MULT!P468</f>
        <v>2.2370460451267421E-2</v>
      </c>
      <c r="R468" s="10">
        <f>LN(F1227/F1222)</f>
        <v>4.1193767529362525E-3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42.72</v>
      </c>
      <c r="C469" s="5">
        <v>43.24</v>
      </c>
      <c r="D469" s="5">
        <v>42.54</v>
      </c>
      <c r="E469" s="5">
        <v>43.07</v>
      </c>
      <c r="F469" s="5">
        <v>38.575899999999997</v>
      </c>
      <c r="G469" s="7">
        <v>870900</v>
      </c>
      <c r="I469" s="4">
        <f>A474</f>
        <v>45058</v>
      </c>
      <c r="J469" s="10">
        <f>(F474-F469)/F469</f>
        <v>-5.8974644791177696E-3</v>
      </c>
      <c r="K469" s="10">
        <f>[1]SPX_20260630_MULT!J469</f>
        <v>-2.9422544575400111E-3</v>
      </c>
      <c r="L469" s="10">
        <f>LN(F474/F469)</f>
        <v>-5.9149231980495463E-3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-3.1755095224884466E-3</v>
      </c>
      <c r="Q469" s="10">
        <f>[1]SPX_20260630_MULT!P469</f>
        <v>1.2931594500607258E-3</v>
      </c>
      <c r="R469" s="10">
        <f>LN(F1228/F1223)</f>
        <v>-3.1805621521365703E-3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43.03</v>
      </c>
      <c r="C470" s="5">
        <v>43.22</v>
      </c>
      <c r="D470" s="5">
        <v>42.68</v>
      </c>
      <c r="E470" s="5">
        <v>42.84</v>
      </c>
      <c r="F470" s="5">
        <v>38.369900000000001</v>
      </c>
      <c r="G470" s="7">
        <v>1349900</v>
      </c>
      <c r="I470" s="4">
        <f>A475</f>
        <v>45061</v>
      </c>
      <c r="J470" s="10">
        <f>(F475-F470)/F470</f>
        <v>-1.2780851657158372E-2</v>
      </c>
      <c r="K470" s="10">
        <f>[1]SPX_20260630_MULT!J470</f>
        <v>-4.4471884709190599E-4</v>
      </c>
      <c r="L470" s="10">
        <f>LN(F475/F470)</f>
        <v>-1.2863229399553519E-2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3.4920890751350444E-4</v>
      </c>
      <c r="Q470" s="10">
        <f>[1]SPX_20260630_MULT!P470</f>
        <v>-1.3206809668490818E-3</v>
      </c>
      <c r="R470" s="10">
        <f>LN(F1229/F1224)</f>
        <v>3.4914794827415967E-4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42.74</v>
      </c>
      <c r="C471" s="5">
        <v>43.74</v>
      </c>
      <c r="D471" s="5">
        <v>42.06</v>
      </c>
      <c r="E471" s="5">
        <v>42.41</v>
      </c>
      <c r="F471" s="5">
        <v>37.9848</v>
      </c>
      <c r="G471" s="7">
        <v>1428300</v>
      </c>
      <c r="I471" s="4">
        <f>A476</f>
        <v>45062</v>
      </c>
      <c r="J471" s="10">
        <f>(F476-F471)/F471</f>
        <v>-2.3662096417514409E-2</v>
      </c>
      <c r="K471" s="10">
        <f>[1]SPX_20260630_MULT!J471</f>
        <v>-2.2504534226664278E-3</v>
      </c>
      <c r="L471" s="10">
        <f>LN(F476/F471)</f>
        <v>-2.3946539799854772E-2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-2.2906793048973077E-2</v>
      </c>
      <c r="Q471" s="10">
        <f>[1]SPX_20260630_MULT!P471</f>
        <v>-6.3972806976545712E-3</v>
      </c>
      <c r="R471" s="10">
        <f>LN(F1230/F1225)</f>
        <v>-2.3173230311633479E-2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42.61</v>
      </c>
      <c r="C472" s="5">
        <v>43.08</v>
      </c>
      <c r="D472" s="5">
        <v>42.55</v>
      </c>
      <c r="E472" s="5">
        <v>42.97</v>
      </c>
      <c r="F472" s="5">
        <v>38.4863</v>
      </c>
      <c r="G472" s="7">
        <v>839600</v>
      </c>
      <c r="I472" s="4">
        <f>A477</f>
        <v>45063</v>
      </c>
      <c r="J472" s="10">
        <f>(F477-F472)/F472</f>
        <v>-3.8023920200175129E-2</v>
      </c>
      <c r="K472" s="10">
        <f>[1]SPX_20260630_MULT!J472</f>
        <v>5.106751551446154E-3</v>
      </c>
      <c r="L472" s="10">
        <f>LN(F477/F472)</f>
        <v>-3.8765693698518691E-2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-3.58839050131926E-2</v>
      </c>
      <c r="Q472" s="10">
        <f>[1]SPX_20260630_MULT!P472</f>
        <v>-1.5160018967117375E-3</v>
      </c>
      <c r="R472" s="10">
        <f>LN(F1231/F1226)</f>
        <v>-3.6543561138520003E-2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42.72</v>
      </c>
      <c r="C473" s="5">
        <v>42.81</v>
      </c>
      <c r="D473" s="5">
        <v>41.94</v>
      </c>
      <c r="E473" s="5">
        <v>42.19</v>
      </c>
      <c r="F473" s="5">
        <v>38.041800000000002</v>
      </c>
      <c r="G473" s="7">
        <v>921500</v>
      </c>
      <c r="I473" s="4">
        <f>A478</f>
        <v>45064</v>
      </c>
      <c r="J473" s="10">
        <f>(F478-F473)/F473</f>
        <v>-4.0768312750711022E-2</v>
      </c>
      <c r="K473" s="10">
        <f>[1]SPX_20260630_MULT!J473</f>
        <v>1.632435284958781E-2</v>
      </c>
      <c r="L473" s="10">
        <f>LN(F478/F473)</f>
        <v>-4.1622640733902323E-2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-1.3862969874699975E-2</v>
      </c>
      <c r="Q473" s="10">
        <f>[1]SPX_20260630_MULT!P473</f>
        <v>-7.4020796979359553E-3</v>
      </c>
      <c r="R473" s="10">
        <f>LN(F1232/F1227)</f>
        <v>-1.3959958249433189E-2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42.51</v>
      </c>
      <c r="C474" s="5">
        <v>43.08</v>
      </c>
      <c r="D474" s="5">
        <v>42.27</v>
      </c>
      <c r="E474" s="5">
        <v>42.53</v>
      </c>
      <c r="F474" s="5">
        <v>38.348399999999998</v>
      </c>
      <c r="G474" s="7">
        <v>1388800</v>
      </c>
      <c r="I474" s="4">
        <f>A479</f>
        <v>45065</v>
      </c>
      <c r="J474" s="10">
        <f>(F479-F474)/F474</f>
        <v>-5.360849474815111E-2</v>
      </c>
      <c r="K474" s="10">
        <f>[1]SPX_20260630_MULT!J474</f>
        <v>1.6464253446483602E-2</v>
      </c>
      <c r="L474" s="10">
        <f>LN(F479/F474)</f>
        <v>-5.5098942212164534E-2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1.161848149148878E-2</v>
      </c>
      <c r="Q474" s="10">
        <f>[1]SPX_20260630_MULT!P474</f>
        <v>8.769142486032477E-3</v>
      </c>
      <c r="R474" s="10">
        <f>LN(F1233/F1228)</f>
        <v>1.1551505211326711E-2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42.68</v>
      </c>
      <c r="C475" s="5">
        <v>42.89</v>
      </c>
      <c r="D475" s="5">
        <v>41.8</v>
      </c>
      <c r="E475" s="5">
        <v>42.01</v>
      </c>
      <c r="F475" s="5">
        <v>37.8795</v>
      </c>
      <c r="G475" s="7">
        <v>1130800</v>
      </c>
      <c r="I475" s="4">
        <f>A480</f>
        <v>45068</v>
      </c>
      <c r="J475" s="10">
        <f>(F480-F475)/F475</f>
        <v>-3.5467733206615684E-2</v>
      </c>
      <c r="K475" s="10">
        <f>[1]SPX_20260630_MULT!J475</f>
        <v>1.3623377219306985E-2</v>
      </c>
      <c r="L475" s="10">
        <f>LN(F480/F475)</f>
        <v>-3.61119927704509E-2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1.0778765831312084E-3</v>
      </c>
      <c r="Q475" s="10">
        <f>[1]SPX_20260630_MULT!P475</f>
        <v>2.2507771725921135E-2</v>
      </c>
      <c r="R475" s="10">
        <f>LN(F1234/F1230)</f>
        <v>1.0772960912619049E-3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42.12</v>
      </c>
      <c r="C476" s="5">
        <v>42.38</v>
      </c>
      <c r="D476" s="5">
        <v>41.06</v>
      </c>
      <c r="E476" s="5">
        <v>41.13</v>
      </c>
      <c r="F476" s="5">
        <v>37.085999999999999</v>
      </c>
      <c r="G476" s="7">
        <v>1702600</v>
      </c>
      <c r="I476" s="4">
        <f>A481</f>
        <v>45069</v>
      </c>
      <c r="J476" s="10">
        <f>(F481-F476)/F476</f>
        <v>-9.9660249150622434E-3</v>
      </c>
      <c r="K476" s="10">
        <f>[1]SPX_20260630_MULT!J476</f>
        <v>8.6815253091686688E-3</v>
      </c>
      <c r="L476" s="10">
        <f>LN(F481/F476)</f>
        <v>-1.0016018174745843E-2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1.4778325123152686E-2</v>
      </c>
      <c r="Q476" s="10">
        <f>[1]SPX_20260630_MULT!P476</f>
        <v>1.1758010906654943E-2</v>
      </c>
      <c r="R476" s="10">
        <f>LN(F1235/F1231)</f>
        <v>1.4670189747793621E-2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41.19</v>
      </c>
      <c r="C477" s="5">
        <v>41.33</v>
      </c>
      <c r="D477" s="5">
        <v>40.700000000000003</v>
      </c>
      <c r="E477" s="5">
        <v>41.06</v>
      </c>
      <c r="F477" s="5">
        <v>37.0229</v>
      </c>
      <c r="G477" s="7">
        <v>956700</v>
      </c>
      <c r="I477" s="4">
        <f>A482</f>
        <v>45070</v>
      </c>
      <c r="J477" s="10">
        <f>(F482-F477)/F477</f>
        <v>-7.0631960219215157E-3</v>
      </c>
      <c r="K477" s="10">
        <f>[1]SPX_20260630_MULT!J477</f>
        <v>-1.0466989037624164E-2</v>
      </c>
      <c r="L477" s="10">
        <f>LN(F482/F477)</f>
        <v>-7.0882584746805198E-3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-8.1103000811031164E-3</v>
      </c>
      <c r="Q477" s="10">
        <f>[1]SPX_20260630_MULT!P477</f>
        <v>1.5835745278790083E-2</v>
      </c>
      <c r="R477" s="10">
        <f>LN(F1236/F1232)</f>
        <v>-8.1433674771720817E-3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40.5</v>
      </c>
      <c r="C478" s="5">
        <v>40.82</v>
      </c>
      <c r="D478" s="5">
        <v>40.14</v>
      </c>
      <c r="E478" s="5">
        <v>40.47</v>
      </c>
      <c r="F478" s="5">
        <v>36.490900000000003</v>
      </c>
      <c r="G478" s="7">
        <v>971500</v>
      </c>
      <c r="I478" s="4">
        <f>A483</f>
        <v>45071</v>
      </c>
      <c r="J478" s="10">
        <f>(F483-F478)/F478</f>
        <v>-7.6594438613464128E-3</v>
      </c>
      <c r="K478" s="10">
        <f>[1]SPX_20260630_MULT!J478</f>
        <v>-1.114088737108348E-2</v>
      </c>
      <c r="L478" s="10">
        <f>LN(F483/F478)</f>
        <v>-7.6889280529778663E-3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-1.4690170940170865E-2</v>
      </c>
      <c r="Q478" s="10">
        <f>[1]SPX_20260630_MULT!P478</f>
        <v>1.4262269248499139E-2</v>
      </c>
      <c r="R478" s="10">
        <f>LN(F1237/F1233)</f>
        <v>-1.4799140000806982E-2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40.729999999999997</v>
      </c>
      <c r="C479" s="5">
        <v>41.04</v>
      </c>
      <c r="D479" s="5">
        <v>40.25</v>
      </c>
      <c r="E479" s="5">
        <v>40.25</v>
      </c>
      <c r="F479" s="5">
        <v>36.2926</v>
      </c>
      <c r="G479" s="7">
        <v>841600</v>
      </c>
      <c r="I479" s="4">
        <f>A484</f>
        <v>45072</v>
      </c>
      <c r="J479" s="10">
        <f>(F484-F479)/F479</f>
        <v>8.9439720493984087E-3</v>
      </c>
      <c r="K479" s="10">
        <f>[1]SPX_20260630_MULT!J479</f>
        <v>3.2133263994581704E-3</v>
      </c>
      <c r="L479" s="10">
        <f>LN(F484/F479)</f>
        <v>8.9042116328944317E-3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-3.1784188034187977E-2</v>
      </c>
      <c r="Q479" s="10">
        <f>[1]SPX_20260630_MULT!P479</f>
        <v>1.6926240298829963E-2</v>
      </c>
      <c r="R479" s="10">
        <f>LN(F1238/F1233)</f>
        <v>-3.2300270308707399E-2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40.36</v>
      </c>
      <c r="C480" s="5">
        <v>40.74</v>
      </c>
      <c r="D480" s="5">
        <v>40.130000000000003</v>
      </c>
      <c r="E480" s="5">
        <v>40.520000000000003</v>
      </c>
      <c r="F480" s="5">
        <v>36.536000000000001</v>
      </c>
      <c r="G480" s="7">
        <v>667100</v>
      </c>
      <c r="I480" s="4">
        <f>A485</f>
        <v>45076</v>
      </c>
      <c r="J480" s="10">
        <f>(F485-F481)/F481</f>
        <v>-1.1052281814121189E-2</v>
      </c>
      <c r="K480" s="10">
        <f>[1]SPX_20260630_MULT!J480</f>
        <v>1.4458748487334814E-2</v>
      </c>
      <c r="L480" s="10">
        <f>LN(F485/F481)</f>
        <v>-1.1113812067276104E-2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-2.9609690444145206E-3</v>
      </c>
      <c r="Q480" s="10">
        <f>[1]SPX_20260630_MULT!P480</f>
        <v>1.2056549934769673E-2</v>
      </c>
      <c r="R480" s="10">
        <f>LN(F1239/F1234)</f>
        <v>-2.9653613857895645E-3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40.5</v>
      </c>
      <c r="C481" s="5">
        <v>41.08</v>
      </c>
      <c r="D481" s="5">
        <v>40.31</v>
      </c>
      <c r="E481" s="5">
        <v>40.72</v>
      </c>
      <c r="F481" s="5">
        <v>36.7164</v>
      </c>
      <c r="G481" s="7">
        <v>961000</v>
      </c>
      <c r="I481" s="4">
        <f>A486</f>
        <v>45077</v>
      </c>
      <c r="J481" s="10">
        <f>(F486-F482)/F482</f>
        <v>-7.3446604318663116E-4</v>
      </c>
      <c r="K481" s="10">
        <f>[1]SPX_20260630_MULT!J481</f>
        <v>1.5695292828836561E-2</v>
      </c>
      <c r="L481" s="10">
        <f>LN(F486/F482)</f>
        <v>-7.3473589551057664E-4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-2.1574973031283254E-3</v>
      </c>
      <c r="Q481" s="10">
        <f>[1]SPX_20260630_MULT!P481</f>
        <v>4.4296131278657239E-3</v>
      </c>
      <c r="R481" s="10">
        <f>LN(F1240/F1235)</f>
        <v>-2.1598280534298971E-3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40.6</v>
      </c>
      <c r="C482" s="5">
        <v>41.17</v>
      </c>
      <c r="D482" s="5">
        <v>40.57</v>
      </c>
      <c r="E482" s="5">
        <v>40.770000000000003</v>
      </c>
      <c r="F482" s="5">
        <v>36.761400000000002</v>
      </c>
      <c r="G482" s="7">
        <v>958100</v>
      </c>
      <c r="I482" s="4">
        <f>A487</f>
        <v>45078</v>
      </c>
      <c r="J482" s="10">
        <f>(F487-F483)/F483</f>
        <v>-4.9790949811384117E-3</v>
      </c>
      <c r="K482" s="10">
        <f>[1]SPX_20260630_MULT!J482</f>
        <v>1.679968668939159E-2</v>
      </c>
      <c r="L482" s="10">
        <f>LN(F487/F483)</f>
        <v>-4.9915319750451223E-3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1.6353229762878789E-3</v>
      </c>
      <c r="Q482" s="10">
        <f>[1]SPX_20260630_MULT!P482</f>
        <v>2.7351957299744786E-3</v>
      </c>
      <c r="R482" s="10">
        <f>LN(F1241/F1236)</f>
        <v>1.6339872916551765E-3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40.64</v>
      </c>
      <c r="C483" s="5">
        <v>40.74</v>
      </c>
      <c r="D483" s="5">
        <v>39.729999999999997</v>
      </c>
      <c r="E483" s="5">
        <v>40.159999999999997</v>
      </c>
      <c r="F483" s="5">
        <v>36.211399999999998</v>
      </c>
      <c r="G483" s="7">
        <v>975400</v>
      </c>
      <c r="I483" s="4">
        <f>A488</f>
        <v>45079</v>
      </c>
      <c r="J483" s="10">
        <f>(F488-F484)/F484</f>
        <v>8.124597183837283E-3</v>
      </c>
      <c r="K483" s="10">
        <f>[1]SPX_20260630_MULT!J483</f>
        <v>1.8290526897690968E-2</v>
      </c>
      <c r="L483" s="10">
        <f>LN(F488/F484)</f>
        <v>8.0917703275971992E-3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1.2740580103008915E-2</v>
      </c>
      <c r="Q483" s="10">
        <f>[1]SPX_20260630_MULT!P483</f>
        <v>-2.5899229210149512E-2</v>
      </c>
      <c r="R483" s="10">
        <f>LN(F1242/F1237)</f>
        <v>1.2660101752057598E-2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40.08</v>
      </c>
      <c r="C484" s="5">
        <v>40.659999999999997</v>
      </c>
      <c r="D484" s="5">
        <v>39.99</v>
      </c>
      <c r="E484" s="5">
        <v>40.61</v>
      </c>
      <c r="F484" s="5">
        <v>36.617199999999997</v>
      </c>
      <c r="G484" s="7">
        <v>1083200</v>
      </c>
      <c r="I484" s="4">
        <f>A489</f>
        <v>45082</v>
      </c>
      <c r="J484" s="10">
        <f>(F489-F484)/F484</f>
        <v>6.8929355603378067E-3</v>
      </c>
      <c r="K484" s="10">
        <f>[1]SPX_20260630_MULT!J484</f>
        <v>1.6250293488197707E-2</v>
      </c>
      <c r="L484" s="10">
        <f>LN(F489/F484)</f>
        <v>6.8692878857580008E-3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1.1034482758620651E-2</v>
      </c>
      <c r="Q484" s="10">
        <f>[1]SPX_20260630_MULT!P484</f>
        <v>-2.5557644688038499E-2</v>
      </c>
      <c r="R484" s="10">
        <f>LN(F1243/F1238)</f>
        <v>1.0974047031976649E-2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40.72</v>
      </c>
      <c r="C485" s="5">
        <v>41.2</v>
      </c>
      <c r="D485" s="5">
        <v>40.229999999999997</v>
      </c>
      <c r="E485" s="5">
        <v>40.270000000000003</v>
      </c>
      <c r="F485" s="5">
        <v>36.310600000000001</v>
      </c>
      <c r="G485" s="7">
        <v>1335000</v>
      </c>
      <c r="I485" s="4">
        <f>A490</f>
        <v>45083</v>
      </c>
      <c r="J485" s="10">
        <f>(F490-F485)/F485</f>
        <v>1.6637015086503736E-2</v>
      </c>
      <c r="K485" s="10">
        <f>[1]SPX_20260630_MULT!J485</f>
        <v>1.862554452243699E-2</v>
      </c>
      <c r="L485" s="10">
        <f>LN(F490/F485)</f>
        <v>1.6500136037204679E-2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1.2958963282937472E-2</v>
      </c>
      <c r="Q485" s="10">
        <f>[1]SPX_20260630_MULT!P485</f>
        <v>-2.9321179253137857E-2</v>
      </c>
      <c r="R485" s="10">
        <f>LN(F1244/F1239)</f>
        <v>1.2875714360045367E-2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40.25</v>
      </c>
      <c r="C486" s="5">
        <v>41.06</v>
      </c>
      <c r="D486" s="5">
        <v>39.85</v>
      </c>
      <c r="E486" s="5">
        <v>40.74</v>
      </c>
      <c r="F486" s="5">
        <v>36.734400000000001</v>
      </c>
      <c r="G486" s="7">
        <v>2313700</v>
      </c>
      <c r="I486" s="4">
        <f>A491</f>
        <v>45084</v>
      </c>
      <c r="J486" s="10">
        <f>(F491-F486)/F486</f>
        <v>2.3808746025523783E-2</v>
      </c>
      <c r="K486" s="10">
        <f>[1]SPX_20260630_MULT!J486</f>
        <v>2.0979297699205597E-2</v>
      </c>
      <c r="L486" s="10">
        <f>LN(F491/F486)</f>
        <v>2.3529737713905589E-2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1.5405405405405413E-2</v>
      </c>
      <c r="Q486" s="10">
        <f>[1]SPX_20260630_MULT!P486</f>
        <v>-3.795324490768439E-2</v>
      </c>
      <c r="R486" s="10">
        <f>LN(F1245/F1240)</f>
        <v>1.5287946941653039E-2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40.659999999999997</v>
      </c>
      <c r="C487" s="5">
        <v>40.67</v>
      </c>
      <c r="D487" s="5">
        <v>39.69</v>
      </c>
      <c r="E487" s="5">
        <v>39.96</v>
      </c>
      <c r="F487" s="5">
        <v>36.031100000000002</v>
      </c>
      <c r="G487" s="7">
        <v>1472100</v>
      </c>
      <c r="I487" s="4">
        <f>A492</f>
        <v>45085</v>
      </c>
      <c r="J487" s="10">
        <f>(F492-F487)/F487</f>
        <v>4.9049293526980821E-2</v>
      </c>
      <c r="K487" s="10">
        <f>[1]SPX_20260630_MULT!J487</f>
        <v>1.7273123557812884E-2</v>
      </c>
      <c r="L487" s="10">
        <f>LN(F492/F487)</f>
        <v>4.7884319279595598E-2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1.06122448979592E-2</v>
      </c>
      <c r="Q487" s="10">
        <f>[1]SPX_20260630_MULT!P487</f>
        <v>-2.5053152790372721E-2</v>
      </c>
      <c r="R487" s="10">
        <f>LN(F1246/F1241)</f>
        <v>1.0556330265713959E-2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39.840000000000003</v>
      </c>
      <c r="C488" s="5">
        <v>41</v>
      </c>
      <c r="D488" s="5">
        <v>39.83</v>
      </c>
      <c r="E488" s="5">
        <v>40.94</v>
      </c>
      <c r="F488" s="5">
        <v>36.914700000000003</v>
      </c>
      <c r="G488" s="7">
        <v>720900</v>
      </c>
      <c r="I488" s="4">
        <f>A493</f>
        <v>45086</v>
      </c>
      <c r="J488" s="10">
        <f>(F493-F488)/F488</f>
        <v>1.6364754420325651E-2</v>
      </c>
      <c r="K488" s="10">
        <f>[1]SPX_20260630_MULT!J488</f>
        <v>3.8506246809448547E-3</v>
      </c>
      <c r="L488" s="10">
        <f>LN(F493/F488)</f>
        <v>1.6232294983754014E-2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4.0149892933618462E-3</v>
      </c>
      <c r="Q488" s="10">
        <f>[1]SPX_20260630_MULT!P488</f>
        <v>6.4630000893450791E-3</v>
      </c>
      <c r="R488" s="10">
        <f>LN(F1247/F1242)</f>
        <v>4.0069507331540691E-3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40.54</v>
      </c>
      <c r="C489" s="5">
        <v>40.93</v>
      </c>
      <c r="D489" s="5">
        <v>40.450000000000003</v>
      </c>
      <c r="E489" s="5">
        <v>40.89</v>
      </c>
      <c r="F489" s="5">
        <v>36.869599999999998</v>
      </c>
      <c r="G489" s="7">
        <v>925000</v>
      </c>
      <c r="I489" s="4">
        <f>A494</f>
        <v>45089</v>
      </c>
      <c r="J489" s="10">
        <f>(F494-F489)/F489</f>
        <v>1.1494564627769219E-2</v>
      </c>
      <c r="K489" s="10">
        <f>[1]SPX_20260630_MULT!J489</f>
        <v>1.5241787734072058E-2</v>
      </c>
      <c r="L489" s="10">
        <f>LN(F494/F489)</f>
        <v>1.1429004035119927E-2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2.4829467939972816E-2</v>
      </c>
      <c r="Q489" s="10">
        <f>[1]SPX_20260630_MULT!P489</f>
        <v>2.006039217537511E-2</v>
      </c>
      <c r="R489" s="10">
        <f>LN(F1248/F1243)</f>
        <v>2.4526226007401706E-2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40.94</v>
      </c>
      <c r="C490" s="5">
        <v>41.33</v>
      </c>
      <c r="D490" s="5">
        <v>40.74</v>
      </c>
      <c r="E490" s="5">
        <v>40.94</v>
      </c>
      <c r="F490" s="5">
        <v>36.914700000000003</v>
      </c>
      <c r="G490" s="7">
        <v>757900</v>
      </c>
      <c r="I490" s="4">
        <f>A495</f>
        <v>45090</v>
      </c>
      <c r="J490" s="10">
        <f>(F495-F490)/F490</f>
        <v>1.1236715996608386E-2</v>
      </c>
      <c r="K490" s="10">
        <f>[1]SPX_20260630_MULT!J490</f>
        <v>1.9879243673815796E-2</v>
      </c>
      <c r="L490" s="10">
        <f>LN(F495/F490)</f>
        <v>1.1174053083377154E-2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1.0394456289978503E-2</v>
      </c>
      <c r="Q490" s="10">
        <f>[1]SPX_20260630_MULT!P490</f>
        <v>1.6881830691484526E-2</v>
      </c>
      <c r="R490" s="10">
        <f>LN(F1249/F1244)</f>
        <v>1.0340805390219351E-2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41</v>
      </c>
      <c r="C491" s="5">
        <v>41.82</v>
      </c>
      <c r="D491" s="5">
        <v>40.68</v>
      </c>
      <c r="E491" s="5">
        <v>41.71</v>
      </c>
      <c r="F491" s="5">
        <v>37.609000000000002</v>
      </c>
      <c r="G491" s="7">
        <v>1241300</v>
      </c>
      <c r="I491" s="4">
        <f>A496</f>
        <v>45091</v>
      </c>
      <c r="J491" s="10">
        <f>(F496-F491)/F491</f>
        <v>-1.1986492594857638E-2</v>
      </c>
      <c r="K491" s="10">
        <f>[1]SPX_20260630_MULT!J491</f>
        <v>2.4620810212957242E-2</v>
      </c>
      <c r="L491" s="10">
        <f>LN(F496/F491)</f>
        <v>-1.2058909865028118E-2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-1.6502528613255189E-2</v>
      </c>
      <c r="Q491" s="10">
        <f>[1]SPX_20260630_MULT!P491</f>
        <v>2.1069097241387107E-2</v>
      </c>
      <c r="R491" s="10">
        <f>LN(F1250/F1245)</f>
        <v>-1.6640212191666674E-2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41.53</v>
      </c>
      <c r="C492" s="5">
        <v>41.96</v>
      </c>
      <c r="D492" s="5">
        <v>41.3</v>
      </c>
      <c r="E492" s="5">
        <v>41.92</v>
      </c>
      <c r="F492" s="5">
        <v>37.798400000000001</v>
      </c>
      <c r="G492" s="7">
        <v>936900</v>
      </c>
      <c r="I492" s="4">
        <f>A497</f>
        <v>45092</v>
      </c>
      <c r="J492" s="10">
        <f>(F497-F492)/F492</f>
        <v>-6.6801769387063396E-3</v>
      </c>
      <c r="K492" s="10">
        <f>[1]SPX_20260630_MULT!J492</f>
        <v>3.0720014964379243E-2</v>
      </c>
      <c r="L492" s="10">
        <f>LN(F497/F492)</f>
        <v>-6.7025891882967151E-3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-1.1847065158858312E-2</v>
      </c>
      <c r="Q492" s="10">
        <f>[1]SPX_20260630_MULT!P492</f>
        <v>1.4373212331724755E-2</v>
      </c>
      <c r="R492" s="10">
        <f>LN(F1251/F1246)</f>
        <v>-1.1917800864035134E-2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41.79</v>
      </c>
      <c r="C493" s="5">
        <v>42.13</v>
      </c>
      <c r="D493" s="5">
        <v>41.11</v>
      </c>
      <c r="E493" s="5">
        <v>41.61</v>
      </c>
      <c r="F493" s="5">
        <v>37.518799999999999</v>
      </c>
      <c r="G493" s="7">
        <v>949200</v>
      </c>
      <c r="I493" s="4">
        <f>A498</f>
        <v>45093</v>
      </c>
      <c r="J493" s="10">
        <f>(F498-F493)/F493</f>
        <v>-4.3258313165666787E-3</v>
      </c>
      <c r="K493" s="10">
        <f>[1]SPX_20260630_MULT!J493</f>
        <v>2.5757968990801339E-2</v>
      </c>
      <c r="L493" s="10">
        <f>LN(F498/F493)</f>
        <v>-4.3352147955321683E-3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-2.3429179978700813E-2</v>
      </c>
      <c r="Q493" s="10">
        <f>[1]SPX_20260630_MULT!P493</f>
        <v>-1.0788638836102852E-2</v>
      </c>
      <c r="R493" s="10">
        <f>LN(F1252/F1248)</f>
        <v>-2.3708006951798182E-2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41.68</v>
      </c>
      <c r="C494" s="5">
        <v>41.77</v>
      </c>
      <c r="D494" s="5">
        <v>41.03</v>
      </c>
      <c r="E494" s="5">
        <v>41.36</v>
      </c>
      <c r="F494" s="5">
        <v>37.293399999999998</v>
      </c>
      <c r="G494" s="7">
        <v>1155000</v>
      </c>
      <c r="I494" s="4">
        <f>A499</f>
        <v>45097</v>
      </c>
      <c r="J494" s="10">
        <f>(F499-F495)/F495</f>
        <v>-6.5229911999894041E-3</v>
      </c>
      <c r="K494" s="10">
        <f>[1]SPX_20260630_MULT!J494</f>
        <v>4.5090766333369687E-3</v>
      </c>
      <c r="L494" s="10">
        <f>LN(F499/F495)</f>
        <v>-6.5443588785597901E-3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-1.6354523872329135E-2</v>
      </c>
      <c r="Q494" s="10">
        <f>[1]SPX_20260630_MULT!P494</f>
        <v>-1.9422283209026149E-2</v>
      </c>
      <c r="R494" s="10">
        <f>LN(F1253/F1249)</f>
        <v>-1.6489735337513998E-2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41.2</v>
      </c>
      <c r="C495" s="5">
        <v>41.62</v>
      </c>
      <c r="D495" s="5">
        <v>40.86</v>
      </c>
      <c r="E495" s="5">
        <v>41.4</v>
      </c>
      <c r="F495" s="5">
        <v>37.329500000000003</v>
      </c>
      <c r="G495" s="7">
        <v>1221300</v>
      </c>
      <c r="I495" s="4">
        <f>A500</f>
        <v>45098</v>
      </c>
      <c r="J495" s="10">
        <f>(F500-F496)/F496</f>
        <v>-6.5530623119526071E-3</v>
      </c>
      <c r="K495" s="10">
        <f>[1]SPX_20260630_MULT!J495</f>
        <v>-1.5779893188241519E-3</v>
      </c>
      <c r="L495" s="10">
        <f>LN(F500/F496)</f>
        <v>-6.574627890132809E-3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2.2462787550744202E-2</v>
      </c>
      <c r="Q495" s="10">
        <f>[1]SPX_20260630_MULT!P495</f>
        <v>-8.3389464667447521E-3</v>
      </c>
      <c r="R495" s="10">
        <f>LN(F1254/F1250)</f>
        <v>2.2214214679152623E-2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41.44</v>
      </c>
      <c r="C496" s="5">
        <v>41.93</v>
      </c>
      <c r="D496" s="5">
        <v>41.14</v>
      </c>
      <c r="E496" s="5">
        <v>41.21</v>
      </c>
      <c r="F496" s="5">
        <v>37.158200000000001</v>
      </c>
      <c r="G496" s="7">
        <v>913100</v>
      </c>
      <c r="I496" s="4">
        <f>A501</f>
        <v>45099</v>
      </c>
      <c r="J496" s="10">
        <f>(F501-F497)/F497</f>
        <v>-1.8012619220740607E-2</v>
      </c>
      <c r="K496" s="10">
        <f>[1]SPX_20260630_MULT!J496</f>
        <v>-9.9302509774529396E-3</v>
      </c>
      <c r="L496" s="10">
        <f>LN(F501/F497)</f>
        <v>-1.8176821240525678E-2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3.351498637602171E-2</v>
      </c>
      <c r="Q496" s="10">
        <f>[1]SPX_20260630_MULT!P496</f>
        <v>-1.9078181621009389E-2</v>
      </c>
      <c r="R496" s="10">
        <f>LN(F1255/F1251)</f>
        <v>3.2965600640282977E-2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41.28</v>
      </c>
      <c r="C497" s="5">
        <v>41.68</v>
      </c>
      <c r="D497" s="5">
        <v>41.07</v>
      </c>
      <c r="E497" s="5">
        <v>41.64</v>
      </c>
      <c r="F497" s="5">
        <v>37.545900000000003</v>
      </c>
      <c r="G497" s="7">
        <v>808400</v>
      </c>
      <c r="I497" s="4">
        <f>A502</f>
        <v>45100</v>
      </c>
      <c r="J497" s="10">
        <f>(F502-F498)/F498</f>
        <v>-3.4272482700467038E-2</v>
      </c>
      <c r="K497" s="10">
        <f>[1]SPX_20260630_MULT!J497</f>
        <v>-1.3892380647288238E-2</v>
      </c>
      <c r="L497" s="10">
        <f>LN(F502/F498)</f>
        <v>-3.4873557748632905E-2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5.3133514986375904E-2</v>
      </c>
      <c r="Q497" s="10">
        <f>[1]SPX_20260630_MULT!P497</f>
        <v>-1.9540772279619142E-2</v>
      </c>
      <c r="R497" s="10">
        <f>LN(F1256/F1251)</f>
        <v>5.1770019972906228E-2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41.82</v>
      </c>
      <c r="C498" s="5">
        <v>41.93</v>
      </c>
      <c r="D498" s="5">
        <v>41.25</v>
      </c>
      <c r="E498" s="5">
        <v>41.43</v>
      </c>
      <c r="F498" s="5">
        <v>37.356499999999997</v>
      </c>
      <c r="G498" s="7">
        <v>2129100</v>
      </c>
      <c r="I498" s="4">
        <f>A503</f>
        <v>45103</v>
      </c>
      <c r="J498" s="10">
        <f>(F503-F498)/F498</f>
        <v>-3.8376186205881131E-2</v>
      </c>
      <c r="K498" s="10">
        <f>[1]SPX_20260630_MULT!J498</f>
        <v>-1.8316896505883501E-2</v>
      </c>
      <c r="L498" s="10">
        <f>LN(F503/F498)</f>
        <v>-3.913195074689662E-2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4.7709923664122141E-2</v>
      </c>
      <c r="Q498" s="10">
        <f>[1]SPX_20260630_MULT!P498</f>
        <v>-4.3308328969388224E-3</v>
      </c>
      <c r="R498" s="10">
        <f>LN(F1257/F1252)</f>
        <v>4.6606757188488411E-2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41.42</v>
      </c>
      <c r="C499" s="5">
        <v>41.73</v>
      </c>
      <c r="D499" s="5">
        <v>41.12</v>
      </c>
      <c r="E499" s="5">
        <v>41.13</v>
      </c>
      <c r="F499" s="5">
        <v>37.085999999999999</v>
      </c>
      <c r="G499" s="7">
        <v>1046200</v>
      </c>
      <c r="I499" s="4">
        <f>A504</f>
        <v>45104</v>
      </c>
      <c r="J499" s="10">
        <f>(F504-F499)/F499</f>
        <v>-2.3340344065145895E-2</v>
      </c>
      <c r="K499" s="10">
        <f>[1]SPX_20260630_MULT!J499</f>
        <v>-2.3468855312836294E-3</v>
      </c>
      <c r="L499" s="10">
        <f>LN(F504/F499)</f>
        <v>-2.3617043888596142E-2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2.7353177795655756E-2</v>
      </c>
      <c r="Q499" s="10">
        <f>[1]SPX_20260630_MULT!P499</f>
        <v>1.8178732281106363E-2</v>
      </c>
      <c r="R499" s="10">
        <f>LN(F1258/F1253)</f>
        <v>2.6985764521828218E-2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41.09</v>
      </c>
      <c r="C500" s="5">
        <v>41.16</v>
      </c>
      <c r="D500" s="5">
        <v>40.369999999999997</v>
      </c>
      <c r="E500" s="5">
        <v>40.94</v>
      </c>
      <c r="F500" s="5">
        <v>36.914700000000003</v>
      </c>
      <c r="G500" s="7">
        <v>1530300</v>
      </c>
      <c r="I500" s="4">
        <f>A505</f>
        <v>45105</v>
      </c>
      <c r="J500" s="10">
        <f>(F505-F500)/F500</f>
        <v>-3.3707439041899365E-2</v>
      </c>
      <c r="K500" s="10">
        <f>[1]SPX_20260630_MULT!J500</f>
        <v>2.5585875900164304E-3</v>
      </c>
      <c r="L500" s="10">
        <f>LN(F505/F500)</f>
        <v>-3.4288632487206545E-2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41.09</v>
      </c>
      <c r="C501" s="5">
        <v>41.13</v>
      </c>
      <c r="D501" s="5">
        <v>40.69</v>
      </c>
      <c r="E501" s="5">
        <v>40.89</v>
      </c>
      <c r="F501" s="5">
        <v>36.869599999999998</v>
      </c>
      <c r="G501" s="7">
        <v>767000</v>
      </c>
      <c r="I501" s="4">
        <f>A506</f>
        <v>45106</v>
      </c>
      <c r="J501" s="10">
        <f>(F506-F501)/F501</f>
        <v>-3.4725085165013915E-2</v>
      </c>
      <c r="K501" s="10">
        <f>[1]SPX_20260630_MULT!J501</f>
        <v>3.3204392780185627E-3</v>
      </c>
      <c r="L501" s="10">
        <f>LN(F506/F501)</f>
        <v>-3.5342332376052603E-2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40.97</v>
      </c>
      <c r="C502" s="5">
        <v>41.21</v>
      </c>
      <c r="D502" s="5">
        <v>39.75</v>
      </c>
      <c r="E502" s="5">
        <v>40.01</v>
      </c>
      <c r="F502" s="5">
        <v>36.0762</v>
      </c>
      <c r="G502" s="7">
        <v>1470600</v>
      </c>
      <c r="I502" s="4">
        <f>A507</f>
        <v>45107</v>
      </c>
      <c r="J502" s="10">
        <f>(F507-F502)/F502</f>
        <v>-2.500263331503954E-3</v>
      </c>
      <c r="K502" s="10">
        <f>[1]SPX_20260630_MULT!J502</f>
        <v>2.3468733434014077E-2</v>
      </c>
      <c r="L502" s="10">
        <f>LN(F507/F502)</f>
        <v>-2.5033942096360762E-3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40.04</v>
      </c>
      <c r="C503" s="5">
        <v>40.340000000000003</v>
      </c>
      <c r="D503" s="5">
        <v>39.6</v>
      </c>
      <c r="E503" s="5">
        <v>39.840000000000003</v>
      </c>
      <c r="F503" s="5">
        <v>35.922899999999998</v>
      </c>
      <c r="G503" s="7">
        <v>1120100</v>
      </c>
      <c r="I503" s="4">
        <f>A508</f>
        <v>45110</v>
      </c>
      <c r="J503" s="10">
        <f>(F508-F503)/F503</f>
        <v>1.2048025075926507E-2</v>
      </c>
      <c r="K503" s="10">
        <f>[1]SPX_20260630_MULT!J503</f>
        <v>2.9285118313310137E-2</v>
      </c>
      <c r="L503" s="10">
        <f>LN(F508/F503)</f>
        <v>1.1976025347915057E-2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40</v>
      </c>
      <c r="C504" s="5">
        <v>40.31</v>
      </c>
      <c r="D504" s="5">
        <v>39.92</v>
      </c>
      <c r="E504" s="5">
        <v>40.17</v>
      </c>
      <c r="F504" s="5">
        <v>36.220399999999998</v>
      </c>
      <c r="G504" s="7">
        <v>728000</v>
      </c>
      <c r="I504" s="4">
        <f>A509</f>
        <v>45112</v>
      </c>
      <c r="J504" s="10">
        <f>(F509-F505)/F505</f>
        <v>1.6430990401004805E-2</v>
      </c>
      <c r="K504" s="10">
        <f>[1]SPX_20260630_MULT!J504</f>
        <v>1.5984039150990378E-2</v>
      </c>
      <c r="L504" s="10">
        <f>LN(F509/F505)</f>
        <v>1.6297462358165635E-2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40.049999999999997</v>
      </c>
      <c r="C505" s="5">
        <v>40.49</v>
      </c>
      <c r="D505" s="5">
        <v>39.36</v>
      </c>
      <c r="E505" s="5">
        <v>39.56</v>
      </c>
      <c r="F505" s="5">
        <v>35.670400000000001</v>
      </c>
      <c r="G505" s="7">
        <v>816800</v>
      </c>
      <c r="I505" s="4">
        <f>A510</f>
        <v>45113</v>
      </c>
      <c r="J505" s="10">
        <f>(F510-F506)/F506</f>
        <v>3.0402396225830942E-3</v>
      </c>
      <c r="K505" s="10">
        <f>[1]SPX_20260630_MULT!J505</f>
        <v>3.4459472538222193E-3</v>
      </c>
      <c r="L505" s="10">
        <f>LN(F510/F506)</f>
        <v>3.0356274398309741E-3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39.32</v>
      </c>
      <c r="C506" s="5">
        <v>39.71</v>
      </c>
      <c r="D506" s="5">
        <v>39.17</v>
      </c>
      <c r="E506" s="5">
        <v>39.47</v>
      </c>
      <c r="F506" s="5">
        <v>35.589300000000001</v>
      </c>
      <c r="G506" s="7">
        <v>807900</v>
      </c>
      <c r="I506" s="4">
        <f>A511</f>
        <v>45114</v>
      </c>
      <c r="J506" s="10">
        <f>(F511-F507)/F507</f>
        <v>-1.9043516923247877E-2</v>
      </c>
      <c r="K506" s="10">
        <f>[1]SPX_20260630_MULT!J506</f>
        <v>-1.1556249388956589E-2</v>
      </c>
      <c r="L506" s="10">
        <f>LN(F511/F507)</f>
        <v>-1.9227180159359654E-2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39.479999999999997</v>
      </c>
      <c r="C507" s="5">
        <v>39.979999999999997</v>
      </c>
      <c r="D507" s="5">
        <v>39.369999999999997</v>
      </c>
      <c r="E507" s="5">
        <v>39.909999999999997</v>
      </c>
      <c r="F507" s="5">
        <v>35.985999999999997</v>
      </c>
      <c r="G507" s="7">
        <v>954300</v>
      </c>
      <c r="I507" s="4">
        <f>A512</f>
        <v>45117</v>
      </c>
      <c r="J507" s="10">
        <f>(F512-F508)/F508</f>
        <v>-2.8025866645395418E-2</v>
      </c>
      <c r="K507" s="10">
        <f>[1]SPX_20260630_MULT!J507</f>
        <v>-1.0337576407953778E-2</v>
      </c>
      <c r="L507" s="10">
        <f>LN(F512/F508)</f>
        <v>-2.8426086650895709E-2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39.9</v>
      </c>
      <c r="C508" s="5">
        <v>40.35</v>
      </c>
      <c r="D508" s="5">
        <v>39.76</v>
      </c>
      <c r="E508" s="5">
        <v>40.32</v>
      </c>
      <c r="F508" s="5">
        <v>36.355699999999999</v>
      </c>
      <c r="G508" s="7">
        <v>404000</v>
      </c>
      <c r="I508" s="4">
        <f>A513</f>
        <v>45118</v>
      </c>
      <c r="J508" s="10">
        <f>(F513-F508)/F508</f>
        <v>-1.8602309954147429E-2</v>
      </c>
      <c r="K508" s="10">
        <f>[1]SPX_20260630_MULT!J508</f>
        <v>-3.6650591129371757E-3</v>
      </c>
      <c r="L508" s="10">
        <f>LN(F513/F508)</f>
        <v>-1.8777509062696349E-2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40.11</v>
      </c>
      <c r="C509" s="5">
        <v>40.74</v>
      </c>
      <c r="D509" s="5">
        <v>40.01</v>
      </c>
      <c r="E509" s="5">
        <v>40.21</v>
      </c>
      <c r="F509" s="5">
        <v>36.256500000000003</v>
      </c>
      <c r="G509" s="7">
        <v>988400</v>
      </c>
      <c r="I509" s="4">
        <f>A514</f>
        <v>45119</v>
      </c>
      <c r="J509" s="10">
        <f>(F514-F509)/F509</f>
        <v>9.201108766703818E-3</v>
      </c>
      <c r="K509" s="10">
        <f>[1]SPX_20260630_MULT!J509</f>
        <v>5.6985443844610123E-3</v>
      </c>
      <c r="L509" s="10">
        <f>LN(F514/F509)</f>
        <v>9.1590364432028084E-3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39.9</v>
      </c>
      <c r="C510" s="5">
        <v>40.020000000000003</v>
      </c>
      <c r="D510" s="5">
        <v>39.200000000000003</v>
      </c>
      <c r="E510" s="5">
        <v>39.590000000000003</v>
      </c>
      <c r="F510" s="5">
        <v>35.697499999999998</v>
      </c>
      <c r="G510" s="7">
        <v>1088100</v>
      </c>
      <c r="I510" s="4">
        <f>A515</f>
        <v>45120</v>
      </c>
      <c r="J510" s="10">
        <f>(F515-F510)/F510</f>
        <v>4.6728762518383718E-2</v>
      </c>
      <c r="K510" s="10">
        <f>[1]SPX_20260630_MULT!J510</f>
        <v>2.2316263402368058E-2</v>
      </c>
      <c r="L510" s="10">
        <f>LN(F515/F510)</f>
        <v>4.5669836739124156E-2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39.380000000000003</v>
      </c>
      <c r="C511" s="5">
        <v>39.46</v>
      </c>
      <c r="D511" s="5">
        <v>38.950000000000003</v>
      </c>
      <c r="E511" s="5">
        <v>39.15</v>
      </c>
      <c r="F511" s="5">
        <v>35.300699999999999</v>
      </c>
      <c r="G511" s="7">
        <v>1004400</v>
      </c>
      <c r="I511" s="4">
        <f>A516</f>
        <v>45121</v>
      </c>
      <c r="J511" s="10">
        <f>(F516-F511)/F511</f>
        <v>5.1851662998184299E-2</v>
      </c>
      <c r="K511" s="10">
        <f>[1]SPX_20260630_MULT!J511</f>
        <v>2.4203433810184902E-2</v>
      </c>
      <c r="L511" s="10">
        <f>LN(F516/F511)</f>
        <v>5.0552099618835375E-2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39.01</v>
      </c>
      <c r="C512" s="5">
        <v>39.299999999999997</v>
      </c>
      <c r="D512" s="5">
        <v>38.92</v>
      </c>
      <c r="E512" s="5">
        <v>39.19</v>
      </c>
      <c r="F512" s="5">
        <v>35.336799999999997</v>
      </c>
      <c r="G512" s="7">
        <v>950100</v>
      </c>
      <c r="I512" s="4">
        <f>A517</f>
        <v>45124</v>
      </c>
      <c r="J512" s="10">
        <f>(F517-F512)/F512</f>
        <v>4.3889090127006571E-2</v>
      </c>
      <c r="K512" s="10">
        <f>[1]SPX_20260630_MULT!J512</f>
        <v>2.5685323637000868E-2</v>
      </c>
      <c r="L512" s="10">
        <f>LN(F517/F512)</f>
        <v>4.2953248306525353E-2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39.200000000000003</v>
      </c>
      <c r="C513" s="5">
        <v>39.64</v>
      </c>
      <c r="D513" s="5">
        <v>39.14</v>
      </c>
      <c r="E513" s="5">
        <v>39.57</v>
      </c>
      <c r="F513" s="5">
        <v>35.679400000000001</v>
      </c>
      <c r="G513" s="7">
        <v>772800</v>
      </c>
      <c r="I513" s="4">
        <f>A518</f>
        <v>45125</v>
      </c>
      <c r="J513" s="10">
        <f>(F518-F513)/F513</f>
        <v>3.2349198697287397E-2</v>
      </c>
      <c r="K513" s="10">
        <f>[1]SPX_20260630_MULT!J513</f>
        <v>2.6067453857960679E-2</v>
      </c>
      <c r="L513" s="10">
        <f>LN(F518/F513)</f>
        <v>3.1836980655576996E-2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39.9</v>
      </c>
      <c r="C514" s="5">
        <v>40.65</v>
      </c>
      <c r="D514" s="5">
        <v>39.619999999999997</v>
      </c>
      <c r="E514" s="5">
        <v>40.58</v>
      </c>
      <c r="F514" s="5">
        <v>36.5901</v>
      </c>
      <c r="G514" s="7">
        <v>1002800</v>
      </c>
      <c r="I514" s="4">
        <f>A519</f>
        <v>45126</v>
      </c>
      <c r="J514" s="10">
        <f>(F519-F514)/F514</f>
        <v>2.2672799473081495E-2</v>
      </c>
      <c r="K514" s="10">
        <f>[1]SPX_20260630_MULT!J514</f>
        <v>2.0920538579990825E-2</v>
      </c>
      <c r="L514" s="10">
        <f>LN(F519/F514)</f>
        <v>2.2419591696117243E-2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40.770000000000003</v>
      </c>
      <c r="C515" s="5">
        <v>41.71</v>
      </c>
      <c r="D515" s="5">
        <v>40.450000000000003</v>
      </c>
      <c r="E515" s="5">
        <v>41.44</v>
      </c>
      <c r="F515" s="5">
        <v>37.365600000000001</v>
      </c>
      <c r="G515" s="7">
        <v>2041500</v>
      </c>
      <c r="I515" s="4">
        <f>A520</f>
        <v>45127</v>
      </c>
      <c r="J515" s="10">
        <f>(F520-F515)/F515</f>
        <v>2.340655576251956E-2</v>
      </c>
      <c r="K515" s="10">
        <f>[1]SPX_20260630_MULT!J515</f>
        <v>5.5055165807842343E-3</v>
      </c>
      <c r="L515" s="10">
        <f>LN(F520/F515)</f>
        <v>2.3136823233609143E-2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41.27</v>
      </c>
      <c r="C516" s="5">
        <v>41.53</v>
      </c>
      <c r="D516" s="5">
        <v>40.97</v>
      </c>
      <c r="E516" s="5">
        <v>41.18</v>
      </c>
      <c r="F516" s="5">
        <v>37.131100000000004</v>
      </c>
      <c r="G516" s="7">
        <v>1363100</v>
      </c>
      <c r="I516" s="4">
        <f>A521</f>
        <v>45128</v>
      </c>
      <c r="J516" s="10">
        <f>(F521-F516)/F516</f>
        <v>4.6623989054996859E-2</v>
      </c>
      <c r="K516" s="10">
        <f>[1]SPX_20260630_MULT!J516</f>
        <v>6.8628231521771967E-3</v>
      </c>
      <c r="L516" s="10">
        <f>LN(F521/F516)</f>
        <v>4.5569735632518482E-2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41.05</v>
      </c>
      <c r="C517" s="5">
        <v>41.3</v>
      </c>
      <c r="D517" s="5">
        <v>40.659999999999997</v>
      </c>
      <c r="E517" s="5">
        <v>40.909999999999997</v>
      </c>
      <c r="F517" s="5">
        <v>36.887700000000002</v>
      </c>
      <c r="G517" s="7">
        <v>1031500</v>
      </c>
      <c r="I517" s="4">
        <f>A522</f>
        <v>45131</v>
      </c>
      <c r="J517" s="10">
        <f>(F522-F517)/F517</f>
        <v>4.3263743741138651E-2</v>
      </c>
      <c r="K517" s="10">
        <f>[1]SPX_20260630_MULT!J517</f>
        <v>7.0421354960101303E-3</v>
      </c>
      <c r="L517" s="10">
        <f>LN(F522/F517)</f>
        <v>4.2354014369812232E-2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41.05</v>
      </c>
      <c r="C518" s="5">
        <v>41.33</v>
      </c>
      <c r="D518" s="5">
        <v>40.19</v>
      </c>
      <c r="E518" s="5">
        <v>40.85</v>
      </c>
      <c r="F518" s="5">
        <v>36.833599999999997</v>
      </c>
      <c r="G518" s="7">
        <v>1672900</v>
      </c>
      <c r="I518" s="4">
        <f>A523</f>
        <v>45132</v>
      </c>
      <c r="J518" s="10">
        <f>(F523-F518)/F518</f>
        <v>4.2105577516181034E-2</v>
      </c>
      <c r="K518" s="10">
        <f>[1]SPX_20260630_MULT!J518</f>
        <v>2.7398583528359015E-3</v>
      </c>
      <c r="L518" s="10">
        <f>LN(F523/F518)</f>
        <v>4.1243260190944896E-2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41.26</v>
      </c>
      <c r="C519" s="5">
        <v>41.77</v>
      </c>
      <c r="D519" s="5">
        <v>41.22</v>
      </c>
      <c r="E519" s="5">
        <v>41.5</v>
      </c>
      <c r="F519" s="5">
        <v>37.419699999999999</v>
      </c>
      <c r="G519" s="7">
        <v>852600</v>
      </c>
      <c r="I519" s="4">
        <f>A524</f>
        <v>45133</v>
      </c>
      <c r="J519" s="10">
        <f>(F524-F519)/F519</f>
        <v>3.108255811778288E-2</v>
      </c>
      <c r="K519" s="10">
        <f>[1]SPX_20260630_MULT!J519</f>
        <v>2.2555039618946652E-4</v>
      </c>
      <c r="L519" s="10">
        <f>LN(F524/F519)</f>
        <v>3.0609277597875247E-2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41.41</v>
      </c>
      <c r="C520" s="5">
        <v>42.47</v>
      </c>
      <c r="D520" s="5">
        <v>41.08</v>
      </c>
      <c r="E520" s="5">
        <v>42.41</v>
      </c>
      <c r="F520" s="5">
        <v>38.240200000000002</v>
      </c>
      <c r="G520" s="7">
        <v>1434400</v>
      </c>
      <c r="I520" s="4">
        <f>A525</f>
        <v>45134</v>
      </c>
      <c r="J520" s="10">
        <f>(F525-F520)/F520</f>
        <v>2.8294831093978725E-3</v>
      </c>
      <c r="K520" s="10">
        <f>[1]SPX_20260630_MULT!J520</f>
        <v>5.6012629777425511E-4</v>
      </c>
      <c r="L520" s="10">
        <f>LN(F525/F520)</f>
        <v>2.8254876570002491E-3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42.64</v>
      </c>
      <c r="C521" s="5">
        <v>43.23</v>
      </c>
      <c r="D521" s="5">
        <v>42.51</v>
      </c>
      <c r="E521" s="5">
        <v>43.1</v>
      </c>
      <c r="F521" s="5">
        <v>38.862299999999998</v>
      </c>
      <c r="G521" s="7">
        <v>1276500</v>
      </c>
      <c r="I521" s="4">
        <f>A526</f>
        <v>45135</v>
      </c>
      <c r="J521" s="10">
        <f>(F526-F521)/F521</f>
        <v>-2.2273514434297523E-2</v>
      </c>
      <c r="K521" s="10">
        <f>[1]SPX_20260630_MULT!J521</f>
        <v>1.0116129307597244E-2</v>
      </c>
      <c r="L521" s="10">
        <f>LN(F526/F521)</f>
        <v>-2.2525315172192546E-2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43.07</v>
      </c>
      <c r="C522" s="5">
        <v>43.07</v>
      </c>
      <c r="D522" s="5">
        <v>42.32</v>
      </c>
      <c r="E522" s="5">
        <v>42.68</v>
      </c>
      <c r="F522" s="5">
        <v>38.483600000000003</v>
      </c>
      <c r="G522" s="7">
        <v>1170400</v>
      </c>
      <c r="I522" s="4">
        <f>A527</f>
        <v>45138</v>
      </c>
      <c r="J522" s="10">
        <f>(F527-F522)/F522</f>
        <v>-9.1363593842573136E-3</v>
      </c>
      <c r="K522" s="10">
        <f>[1]SPX_20260630_MULT!J522</f>
        <v>7.5351508014871293E-3</v>
      </c>
      <c r="L522" s="10">
        <f>LN(F527/F522)</f>
        <v>-9.178351883724371E-3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42.61</v>
      </c>
      <c r="C523" s="5">
        <v>42.76</v>
      </c>
      <c r="D523" s="5">
        <v>42.24</v>
      </c>
      <c r="E523" s="5">
        <v>42.57</v>
      </c>
      <c r="F523" s="5">
        <v>38.384500000000003</v>
      </c>
      <c r="G523" s="7">
        <v>760000</v>
      </c>
      <c r="I523" s="4">
        <f>A528</f>
        <v>45139</v>
      </c>
      <c r="J523" s="10">
        <f>(F528-F523)/F523</f>
        <v>-1.996899790279932E-2</v>
      </c>
      <c r="K523" s="10">
        <f>[1]SPX_20260630_MULT!J523</f>
        <v>2.0295744242969892E-3</v>
      </c>
      <c r="L523" s="10">
        <f>LN(F528/F523)</f>
        <v>-2.0171073024826989E-2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42.55</v>
      </c>
      <c r="C524" s="5">
        <v>43.26</v>
      </c>
      <c r="D524" s="5">
        <v>42.42</v>
      </c>
      <c r="E524" s="5">
        <v>42.79</v>
      </c>
      <c r="F524" s="5">
        <v>38.582799999999999</v>
      </c>
      <c r="G524" s="7">
        <v>847700</v>
      </c>
      <c r="I524" s="4">
        <f>A529</f>
        <v>45140</v>
      </c>
      <c r="J524" s="10">
        <f>(F529-F524)/F524</f>
        <v>-2.5939019459448202E-2</v>
      </c>
      <c r="K524" s="10">
        <f>[1]SPX_20260630_MULT!J524</f>
        <v>-1.1684436415393963E-2</v>
      </c>
      <c r="L524" s="10">
        <f>LN(F529/F524)</f>
        <v>-2.6281368941567341E-2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42.64</v>
      </c>
      <c r="C525" s="5">
        <v>42.93</v>
      </c>
      <c r="D525" s="5">
        <v>42.49</v>
      </c>
      <c r="E525" s="5">
        <v>42.53</v>
      </c>
      <c r="F525" s="5">
        <v>38.348399999999998</v>
      </c>
      <c r="G525" s="7">
        <v>925200</v>
      </c>
      <c r="I525" s="4">
        <f>A530</f>
        <v>45141</v>
      </c>
      <c r="J525" s="10">
        <f>(F530-F525)/F525</f>
        <v>-3.9266305765038458E-2</v>
      </c>
      <c r="K525" s="10">
        <f>[1]SPX_20260630_MULT!J525</f>
        <v>-7.8282761386662021E-3</v>
      </c>
      <c r="L525" s="10">
        <f>LN(F530/F525)</f>
        <v>-4.0058021593816572E-2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42.89</v>
      </c>
      <c r="C526" s="5">
        <v>42.9</v>
      </c>
      <c r="D526" s="5">
        <v>41.93</v>
      </c>
      <c r="E526" s="5">
        <v>42.14</v>
      </c>
      <c r="F526" s="5">
        <v>37.996699999999997</v>
      </c>
      <c r="G526" s="7">
        <v>783900</v>
      </c>
      <c r="I526" s="4">
        <f>A531</f>
        <v>45142</v>
      </c>
      <c r="J526" s="10">
        <f>(F531-F526)/F526</f>
        <v>-3.5121471075119641E-2</v>
      </c>
      <c r="K526" s="10">
        <f>[1]SPX_20260630_MULT!J526</f>
        <v>-2.2740063244315392E-2</v>
      </c>
      <c r="L526" s="10">
        <f>LN(F531/F526)</f>
        <v>-3.5753062328077623E-2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42.25</v>
      </c>
      <c r="C527" s="5">
        <v>42.59</v>
      </c>
      <c r="D527" s="5">
        <v>42.17</v>
      </c>
      <c r="E527" s="5">
        <v>42.29</v>
      </c>
      <c r="F527" s="5">
        <v>38.131999999999998</v>
      </c>
      <c r="G527" s="7">
        <v>2002100</v>
      </c>
      <c r="I527" s="4">
        <f>A532</f>
        <v>45145</v>
      </c>
      <c r="J527" s="10">
        <f>(F532-F527)/F527</f>
        <v>-3.1687296758627956E-2</v>
      </c>
      <c r="K527" s="10">
        <f>[1]SPX_20260630_MULT!J527</f>
        <v>-1.5367338133258893E-2</v>
      </c>
      <c r="L527" s="10">
        <f>LN(F532/F527)</f>
        <v>-3.2200203333313041E-2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42.34</v>
      </c>
      <c r="C528" s="5">
        <v>42.58</v>
      </c>
      <c r="D528" s="5">
        <v>41.55</v>
      </c>
      <c r="E528" s="5">
        <v>41.72</v>
      </c>
      <c r="F528" s="5">
        <v>37.618000000000002</v>
      </c>
      <c r="G528" s="7">
        <v>812200</v>
      </c>
      <c r="I528" s="4">
        <f>A533</f>
        <v>45146</v>
      </c>
      <c r="J528" s="10">
        <f>(F533-F528)/F528</f>
        <v>-2.9241320644372411E-2</v>
      </c>
      <c r="K528" s="10">
        <f>[1]SPX_20260630_MULT!J528</f>
        <v>-1.6900734804106789E-2</v>
      </c>
      <c r="L528" s="10">
        <f>LN(F533/F528)</f>
        <v>-2.9677369534071664E-2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41.74</v>
      </c>
      <c r="C529" s="5">
        <v>41.88</v>
      </c>
      <c r="D529" s="5">
        <v>41.33</v>
      </c>
      <c r="E529" s="5">
        <v>41.68</v>
      </c>
      <c r="F529" s="5">
        <v>37.582000000000001</v>
      </c>
      <c r="G529" s="7">
        <v>1358500</v>
      </c>
      <c r="I529" s="4">
        <f>A534</f>
        <v>45147</v>
      </c>
      <c r="J529" s="10">
        <f>(F534-F529)/F529</f>
        <v>-4.4627747325847456E-2</v>
      </c>
      <c r="K529" s="10">
        <f>[1]SPX_20260630_MULT!J529</f>
        <v>-1.0121017458694649E-2</v>
      </c>
      <c r="L529" s="10">
        <f>LN(F534/F529)</f>
        <v>-4.56542210750331E-2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41.44</v>
      </c>
      <c r="C530" s="5">
        <v>41.45</v>
      </c>
      <c r="D530" s="5">
        <v>40.590000000000003</v>
      </c>
      <c r="E530" s="5">
        <v>40.86</v>
      </c>
      <c r="F530" s="5">
        <v>36.842599999999997</v>
      </c>
      <c r="G530" s="7">
        <v>919400</v>
      </c>
      <c r="I530" s="4">
        <f>A535</f>
        <v>45148</v>
      </c>
      <c r="J530" s="10">
        <f>(F535-F530)/F530</f>
        <v>-2.9474032777274006E-2</v>
      </c>
      <c r="K530" s="10">
        <f>[1]SPX_20260630_MULT!J530</f>
        <v>-7.3435821989522787E-3</v>
      </c>
      <c r="L530" s="10">
        <f>LN(F535/F530)</f>
        <v>-2.9917120190346022E-2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40.89</v>
      </c>
      <c r="C531" s="5">
        <v>41.12</v>
      </c>
      <c r="D531" s="5">
        <v>40.549999999999997</v>
      </c>
      <c r="E531" s="5">
        <v>40.659999999999997</v>
      </c>
      <c r="F531" s="5">
        <v>36.662199999999999</v>
      </c>
      <c r="G531" s="7">
        <v>921600</v>
      </c>
      <c r="I531" s="4">
        <f>A536</f>
        <v>45149</v>
      </c>
      <c r="J531" s="10">
        <f>(F536-F531)/F531</f>
        <v>-2.2715494432958169E-2</v>
      </c>
      <c r="K531" s="10">
        <f>[1]SPX_20260630_MULT!J531</f>
        <v>-3.1219086572403945E-3</v>
      </c>
      <c r="L531" s="10">
        <f>LN(F536/F531)</f>
        <v>-2.2977466089190192E-2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40.9</v>
      </c>
      <c r="C532" s="5">
        <v>41.37</v>
      </c>
      <c r="D532" s="5">
        <v>40.78</v>
      </c>
      <c r="E532" s="5">
        <v>40.950000000000003</v>
      </c>
      <c r="F532" s="5">
        <v>36.923699999999997</v>
      </c>
      <c r="G532" s="7">
        <v>961500</v>
      </c>
      <c r="I532" s="4">
        <f>A537</f>
        <v>45152</v>
      </c>
      <c r="J532" s="10">
        <f>(F537-F532)/F532</f>
        <v>-3.8988508735581719E-2</v>
      </c>
      <c r="K532" s="10">
        <f>[1]SPX_20260630_MULT!J532</f>
        <v>-6.3561097714280885E-3</v>
      </c>
      <c r="L532" s="10">
        <f>LN(F537/F532)</f>
        <v>-3.9768912472078873E-2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40.659999999999997</v>
      </c>
      <c r="C533" s="5">
        <v>40.82</v>
      </c>
      <c r="D533" s="5">
        <v>39.58</v>
      </c>
      <c r="E533" s="5">
        <v>40.5</v>
      </c>
      <c r="F533" s="5">
        <v>36.518000000000001</v>
      </c>
      <c r="G533" s="7">
        <v>1274200</v>
      </c>
      <c r="I533" s="4">
        <f>A538</f>
        <v>45153</v>
      </c>
      <c r="J533" s="10">
        <f>(F538-F533)/F533</f>
        <v>-5.4688099019661623E-2</v>
      </c>
      <c r="K533" s="10">
        <f>[1]SPX_20260630_MULT!J533</f>
        <v>-1.3672995249856436E-2</v>
      </c>
      <c r="L533" s="10">
        <f>LN(F538/F533)</f>
        <v>-5.6240351996768516E-2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40.29</v>
      </c>
      <c r="C534" s="5">
        <v>40.61</v>
      </c>
      <c r="D534" s="5">
        <v>39.68</v>
      </c>
      <c r="E534" s="5">
        <v>39.82</v>
      </c>
      <c r="F534" s="5">
        <v>35.904800000000002</v>
      </c>
      <c r="G534" s="7">
        <v>1191200</v>
      </c>
      <c r="I534" s="4">
        <f>A539</f>
        <v>45154</v>
      </c>
      <c r="J534" s="10">
        <f>(F539-F534)/F534</f>
        <v>-3.4240547224883532E-2</v>
      </c>
      <c r="K534" s="10">
        <f>[1]SPX_20260630_MULT!J534</f>
        <v>-1.4186216204722308E-2</v>
      </c>
      <c r="L534" s="10">
        <f>LN(F539/F534)</f>
        <v>-3.4840489469031601E-2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39.68</v>
      </c>
      <c r="C535" s="5">
        <v>39.99</v>
      </c>
      <c r="D535" s="5">
        <v>39.17</v>
      </c>
      <c r="E535" s="5">
        <v>39.35</v>
      </c>
      <c r="F535" s="5">
        <v>35.756700000000002</v>
      </c>
      <c r="G535" s="7">
        <v>888400</v>
      </c>
      <c r="I535" s="4">
        <f>A540</f>
        <v>45155</v>
      </c>
      <c r="J535" s="10">
        <f>(F540-F535)/F535</f>
        <v>-4.8284657141179174E-2</v>
      </c>
      <c r="K535" s="10">
        <f>[1]SPX_20260630_MULT!J535</f>
        <v>-2.2034894546561469E-2</v>
      </c>
      <c r="L535" s="10">
        <f>LN(F540/F535)</f>
        <v>-4.9489298505134886E-2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39.43</v>
      </c>
      <c r="C536" s="5">
        <v>39.79</v>
      </c>
      <c r="D536" s="5">
        <v>39.270000000000003</v>
      </c>
      <c r="E536" s="5">
        <v>39.43</v>
      </c>
      <c r="F536" s="5">
        <v>35.8294</v>
      </c>
      <c r="G536" s="7">
        <v>952800</v>
      </c>
      <c r="I536" s="4">
        <f>A541</f>
        <v>45156</v>
      </c>
      <c r="J536" s="10">
        <f>(F541-F536)/F536</f>
        <v>-4.8694647412460206E-2</v>
      </c>
      <c r="K536" s="10">
        <f>[1]SPX_20260630_MULT!J536</f>
        <v>-2.1133231981417356E-2</v>
      </c>
      <c r="L536" s="10">
        <f>LN(F541/F536)</f>
        <v>-4.9920182182443686E-2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39.43</v>
      </c>
      <c r="C537" s="5">
        <v>39.47</v>
      </c>
      <c r="D537" s="5">
        <v>38.83</v>
      </c>
      <c r="E537" s="5">
        <v>39.049999999999997</v>
      </c>
      <c r="F537" s="5">
        <v>35.484099999999998</v>
      </c>
      <c r="G537" s="7">
        <v>854700</v>
      </c>
      <c r="I537" s="4">
        <f>A542</f>
        <v>45159</v>
      </c>
      <c r="J537" s="10">
        <f>(F542-F537)/F537</f>
        <v>-5.8130261159223415E-2</v>
      </c>
      <c r="K537" s="10">
        <f>[1]SPX_20260630_MULT!J537</f>
        <v>-2.0034700603391568E-2</v>
      </c>
      <c r="L537" s="10">
        <f>LN(F542/F537)</f>
        <v>-5.9888295452915213E-2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38.92</v>
      </c>
      <c r="C538" s="5">
        <v>38.92</v>
      </c>
      <c r="D538" s="5">
        <v>37.97</v>
      </c>
      <c r="E538" s="5">
        <v>37.99</v>
      </c>
      <c r="F538" s="5">
        <v>34.520899999999997</v>
      </c>
      <c r="G538" s="7">
        <v>1188500</v>
      </c>
      <c r="I538" s="4">
        <f>A543</f>
        <v>45160</v>
      </c>
      <c r="J538" s="10">
        <f>(F543-F538)/F538</f>
        <v>-2.6323183926259052E-2</v>
      </c>
      <c r="K538" s="10">
        <f>[1]SPX_20260630_MULT!J538</f>
        <v>-1.1336567880387706E-2</v>
      </c>
      <c r="L538" s="10">
        <f>LN(F543/F538)</f>
        <v>-2.6675841413642664E-2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38.07</v>
      </c>
      <c r="C539" s="5">
        <v>38.22</v>
      </c>
      <c r="D539" s="5">
        <v>37.85</v>
      </c>
      <c r="E539" s="5">
        <v>38.159999999999997</v>
      </c>
      <c r="F539" s="5">
        <v>34.675400000000003</v>
      </c>
      <c r="G539" s="7">
        <v>1076300</v>
      </c>
      <c r="I539" s="4">
        <f>A544</f>
        <v>45161</v>
      </c>
      <c r="J539" s="10">
        <f>(F544-F539)/F539</f>
        <v>-2.9611770880797379E-2</v>
      </c>
      <c r="K539" s="10">
        <f>[1]SPX_20260630_MULT!J539</f>
        <v>7.1928532332305615E-3</v>
      </c>
      <c r="L539" s="10">
        <f>LN(F544/F539)</f>
        <v>-3.0059051352490308E-2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38.17</v>
      </c>
      <c r="C540" s="5">
        <v>38.380000000000003</v>
      </c>
      <c r="D540" s="5">
        <v>37.43</v>
      </c>
      <c r="E540" s="5">
        <v>37.450000000000003</v>
      </c>
      <c r="F540" s="5">
        <v>34.030200000000001</v>
      </c>
      <c r="G540" s="7">
        <v>758600</v>
      </c>
      <c r="I540" s="4">
        <f>A545</f>
        <v>45162</v>
      </c>
      <c r="J540" s="10">
        <f>(F545-F540)/F540</f>
        <v>-2.0825619596711167E-2</v>
      </c>
      <c r="K540" s="10">
        <f>[1]SPX_20260630_MULT!J540</f>
        <v>1.3614897024840707E-3</v>
      </c>
      <c r="L540" s="10">
        <f>LN(F545/F540)</f>
        <v>-2.1045531370184525E-2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37.450000000000003</v>
      </c>
      <c r="C541" s="5">
        <v>37.72</v>
      </c>
      <c r="D541" s="5">
        <v>37.119999999999997</v>
      </c>
      <c r="E541" s="5">
        <v>37.51</v>
      </c>
      <c r="F541" s="5">
        <v>34.084699999999998</v>
      </c>
      <c r="G541" s="7">
        <v>856600</v>
      </c>
      <c r="I541" s="4">
        <f>A546</f>
        <v>45163</v>
      </c>
      <c r="J541" s="10">
        <f>(F546-F541)/F541</f>
        <v>-3.4648977400416705E-3</v>
      </c>
      <c r="K541" s="10">
        <f>[1]SPX_20260630_MULT!J541</f>
        <v>8.2385329918919104E-3</v>
      </c>
      <c r="L541" s="10">
        <f>LN(F546/F541)</f>
        <v>-3.4709144003115654E-3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37.26</v>
      </c>
      <c r="C542" s="5">
        <v>37.270000000000003</v>
      </c>
      <c r="D542" s="5">
        <v>36.36</v>
      </c>
      <c r="E542" s="5">
        <v>36.78</v>
      </c>
      <c r="F542" s="5">
        <v>33.421399999999998</v>
      </c>
      <c r="G542" s="7">
        <v>1533000</v>
      </c>
      <c r="I542" s="4">
        <f>A547</f>
        <v>45166</v>
      </c>
      <c r="J542" s="10">
        <f>(F547-F542)/F542</f>
        <v>7.8841700227997788E-3</v>
      </c>
      <c r="K542" s="10">
        <f>[1]SPX_20260630_MULT!J542</f>
        <v>7.6231484827614295E-3</v>
      </c>
      <c r="L542" s="10">
        <f>LN(F547/F542)</f>
        <v>7.8532523547706987E-3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36.71</v>
      </c>
      <c r="C543" s="5">
        <v>37.21</v>
      </c>
      <c r="D543" s="5">
        <v>36.71</v>
      </c>
      <c r="E543" s="5">
        <v>36.99</v>
      </c>
      <c r="F543" s="5">
        <v>33.612200000000001</v>
      </c>
      <c r="G543" s="7">
        <v>1390600</v>
      </c>
      <c r="I543" s="4">
        <f>A548</f>
        <v>45167</v>
      </c>
      <c r="J543" s="10">
        <f>(F548-F543)/F543</f>
        <v>2.7043751971009859E-3</v>
      </c>
      <c r="K543" s="10">
        <f>[1]SPX_20260630_MULT!J543</f>
        <v>2.5089196708376994E-2</v>
      </c>
      <c r="L543" s="10">
        <f>LN(F548/F543)</f>
        <v>2.7007249541010493E-3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37.25</v>
      </c>
      <c r="C544" s="5">
        <v>37.49</v>
      </c>
      <c r="D544" s="5">
        <v>36.89</v>
      </c>
      <c r="E544" s="5">
        <v>37.03</v>
      </c>
      <c r="F544" s="5">
        <v>33.648600000000002</v>
      </c>
      <c r="G544" s="7">
        <v>1019000</v>
      </c>
      <c r="I544" s="4">
        <f>A549</f>
        <v>45168</v>
      </c>
      <c r="J544" s="10">
        <f>(F549-F544)/F544</f>
        <v>-1.6196810565671212E-3</v>
      </c>
      <c r="K544" s="10">
        <f>[1]SPX_20260630_MULT!J544</f>
        <v>1.7777305180885824E-2</v>
      </c>
      <c r="L544" s="10">
        <f>LN(F549/F544)</f>
        <v>-1.6209941579914445E-3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36.909999999999997</v>
      </c>
      <c r="C545" s="5">
        <v>37.19</v>
      </c>
      <c r="D545" s="5">
        <v>36.630000000000003</v>
      </c>
      <c r="E545" s="5">
        <v>36.67</v>
      </c>
      <c r="F545" s="5">
        <v>33.3215</v>
      </c>
      <c r="G545" s="7">
        <v>999100</v>
      </c>
      <c r="I545" s="4">
        <f>A550</f>
        <v>45169</v>
      </c>
      <c r="J545" s="10">
        <f>(F550-F545)/F545</f>
        <v>6.269225575079149E-3</v>
      </c>
      <c r="K545" s="10">
        <f>[1]SPX_20260630_MULT!J545</f>
        <v>3.0013892297074782E-2</v>
      </c>
      <c r="L545" s="10">
        <f>LN(F550/F545)</f>
        <v>6.2496557296850257E-3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36.869999999999997</v>
      </c>
      <c r="C546" s="5">
        <v>37.549999999999997</v>
      </c>
      <c r="D546" s="5">
        <v>36.799999999999997</v>
      </c>
      <c r="E546" s="5">
        <v>37.380000000000003</v>
      </c>
      <c r="F546" s="5">
        <v>33.9666</v>
      </c>
      <c r="G546" s="7">
        <v>840600</v>
      </c>
      <c r="I546" s="4">
        <f>A551</f>
        <v>45170</v>
      </c>
      <c r="J546" s="10">
        <f>(F551-F546)/F546</f>
        <v>-1.8459310028086488E-2</v>
      </c>
      <c r="K546" s="10">
        <f>[1]SPX_20260630_MULT!J546</f>
        <v>2.4981217556307701E-2</v>
      </c>
      <c r="L546" s="10">
        <f>LN(F551/F546)</f>
        <v>-1.8631809199909415E-2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37.520000000000003</v>
      </c>
      <c r="C547" s="5">
        <v>37.69</v>
      </c>
      <c r="D547" s="5">
        <v>37.03</v>
      </c>
      <c r="E547" s="5">
        <v>37.07</v>
      </c>
      <c r="F547" s="5">
        <v>33.684899999999999</v>
      </c>
      <c r="G547" s="7">
        <v>958200</v>
      </c>
      <c r="I547" s="4">
        <f>A552</f>
        <v>45174</v>
      </c>
      <c r="J547" s="10">
        <f>(F552-F548)/F548</f>
        <v>-3.0196035379534757E-2</v>
      </c>
      <c r="K547" s="10">
        <f>[1]SPX_20260630_MULT!J547</f>
        <v>-1.7782699283455436E-4</v>
      </c>
      <c r="L547" s="10">
        <f>LN(F552/F548)</f>
        <v>-3.0661326238745089E-2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37.200000000000003</v>
      </c>
      <c r="C548" s="5">
        <v>37.31</v>
      </c>
      <c r="D548" s="5">
        <v>36.799999999999997</v>
      </c>
      <c r="E548" s="5">
        <v>37.090000000000003</v>
      </c>
      <c r="F548" s="5">
        <v>33.703099999999999</v>
      </c>
      <c r="G548" s="7">
        <v>1200400</v>
      </c>
      <c r="I548" s="4">
        <f>A553</f>
        <v>45175</v>
      </c>
      <c r="J548" s="10">
        <f>(F553-F549)/F549</f>
        <v>-3.8411506782440916E-2</v>
      </c>
      <c r="K548" s="10">
        <f>[1]SPX_20260630_MULT!J548</f>
        <v>-1.0939428799956068E-2</v>
      </c>
      <c r="L548" s="10">
        <f>LN(F553/F549)</f>
        <v>-3.9168681560686598E-2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37.119999999999997</v>
      </c>
      <c r="C549" s="5">
        <v>37.47</v>
      </c>
      <c r="D549" s="5">
        <v>36.96</v>
      </c>
      <c r="E549" s="5">
        <v>36.97</v>
      </c>
      <c r="F549" s="5">
        <v>33.594099999999997</v>
      </c>
      <c r="G549" s="7">
        <v>1040700</v>
      </c>
      <c r="I549" s="4">
        <f>A554</f>
        <v>45176</v>
      </c>
      <c r="J549" s="10">
        <f>(F554-F550)/F550</f>
        <v>-2.9265979529024329E-2</v>
      </c>
      <c r="K549" s="10">
        <f>[1]SPX_20260630_MULT!J549</f>
        <v>-1.2538678048536275E-2</v>
      </c>
      <c r="L549" s="10">
        <f>LN(F554/F550)</f>
        <v>-2.9702771519518625E-2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37.19</v>
      </c>
      <c r="C550" s="5">
        <v>37.28</v>
      </c>
      <c r="D550" s="5">
        <v>36.880000000000003</v>
      </c>
      <c r="E550" s="5">
        <v>36.9</v>
      </c>
      <c r="F550" s="5">
        <v>33.5304</v>
      </c>
      <c r="G550" s="7">
        <v>2438500</v>
      </c>
      <c r="I550" s="4">
        <f>A555</f>
        <v>45177</v>
      </c>
      <c r="J550" s="10">
        <f>(F555-F551)/F551</f>
        <v>-1.907641363423493E-3</v>
      </c>
      <c r="K550" s="10">
        <f>[1]SPX_20260630_MULT!J550</f>
        <v>-1.2905838871333182E-2</v>
      </c>
      <c r="L550" s="10">
        <f>LN(F555/F551)</f>
        <v>-1.9094632285547562E-3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37.200000000000003</v>
      </c>
      <c r="C551" s="5">
        <v>37.42</v>
      </c>
      <c r="D551" s="5">
        <v>36.42</v>
      </c>
      <c r="E551" s="5">
        <v>36.69</v>
      </c>
      <c r="F551" s="5">
        <v>33.339599999999997</v>
      </c>
      <c r="G551" s="7">
        <v>854300</v>
      </c>
      <c r="I551" s="4">
        <f>A556</f>
        <v>45180</v>
      </c>
      <c r="J551" s="10">
        <f>(F556-F551)/F551</f>
        <v>1.1175898931001141E-2</v>
      </c>
      <c r="K551" s="10">
        <f>[1]SPX_20260630_MULT!J551</f>
        <v>-6.2691412538726284E-3</v>
      </c>
      <c r="L551" s="10">
        <f>LN(F556/F551)</f>
        <v>1.1113909999639663E-2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36.47</v>
      </c>
      <c r="C552" s="5">
        <v>36.69</v>
      </c>
      <c r="D552" s="5">
        <v>35.69</v>
      </c>
      <c r="E552" s="5">
        <v>35.97</v>
      </c>
      <c r="F552" s="5">
        <v>32.685400000000001</v>
      </c>
      <c r="G552" s="7">
        <v>1159700</v>
      </c>
      <c r="I552" s="4">
        <f>A557</f>
        <v>45181</v>
      </c>
      <c r="J552" s="10">
        <f>(F557-F552)/F552</f>
        <v>4.1422164024304299E-2</v>
      </c>
      <c r="K552" s="10">
        <f>[1]SPX_20260630_MULT!J552</f>
        <v>-7.7677384342361043E-3</v>
      </c>
      <c r="L552" s="10">
        <f>LN(F557/F552)</f>
        <v>4.0587244431941151E-2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35.99</v>
      </c>
      <c r="C553" s="5">
        <v>35.99</v>
      </c>
      <c r="D553" s="5">
        <v>35.46</v>
      </c>
      <c r="E553" s="5">
        <v>35.549999999999997</v>
      </c>
      <c r="F553" s="5">
        <v>32.303699999999999</v>
      </c>
      <c r="G553" s="7">
        <v>1077900</v>
      </c>
      <c r="I553" s="4">
        <f>A558</f>
        <v>45182</v>
      </c>
      <c r="J553" s="10">
        <f>(F558-F553)/F553</f>
        <v>6.6103882836950692E-2</v>
      </c>
      <c r="K553" s="10">
        <f>[1]SPX_20260630_MULT!J553</f>
        <v>4.3890018542256238E-4</v>
      </c>
      <c r="L553" s="10">
        <f>LN(F558/F553)</f>
        <v>6.4010772062163934E-2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35.79</v>
      </c>
      <c r="C554" s="5">
        <v>36.03</v>
      </c>
      <c r="D554" s="5">
        <v>35.44</v>
      </c>
      <c r="E554" s="5">
        <v>35.82</v>
      </c>
      <c r="F554" s="5">
        <v>32.549100000000003</v>
      </c>
      <c r="G554" s="7">
        <v>820500</v>
      </c>
      <c r="I554" s="4">
        <f>A559</f>
        <v>45183</v>
      </c>
      <c r="J554" s="10">
        <f>(F559-F554)/F554</f>
        <v>6.5325922990190216E-2</v>
      </c>
      <c r="K554" s="10">
        <f>[1]SPX_20260630_MULT!J554</f>
        <v>1.2122736824212754E-2</v>
      </c>
      <c r="L554" s="10">
        <f>LN(F559/F554)</f>
        <v>6.3280783320165013E-2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35.94</v>
      </c>
      <c r="C555" s="5">
        <v>36.74</v>
      </c>
      <c r="D555" s="5">
        <v>35.74</v>
      </c>
      <c r="E555" s="5">
        <v>36.619999999999997</v>
      </c>
      <c r="F555" s="5">
        <v>33.276000000000003</v>
      </c>
      <c r="G555" s="7">
        <v>1852300</v>
      </c>
      <c r="I555" s="4">
        <f>A560</f>
        <v>45184</v>
      </c>
      <c r="J555" s="10">
        <f>(F560-F555)/F555</f>
        <v>2.9492727491284815E-2</v>
      </c>
      <c r="K555" s="10">
        <f>[1]SPX_20260630_MULT!J555</f>
        <v>-1.608618230949778E-3</v>
      </c>
      <c r="L555" s="10">
        <f>LN(F560/F555)</f>
        <v>2.9066183343499991E-2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36.590000000000003</v>
      </c>
      <c r="C556" s="5">
        <v>37.229999999999997</v>
      </c>
      <c r="D556" s="5">
        <v>36.54</v>
      </c>
      <c r="E556" s="5">
        <v>37.1</v>
      </c>
      <c r="F556" s="5">
        <v>33.712200000000003</v>
      </c>
      <c r="G556" s="7">
        <v>2256700</v>
      </c>
      <c r="I556" s="4">
        <f>A561</f>
        <v>45187</v>
      </c>
      <c r="J556" s="10">
        <f>(F561-F556)/F556</f>
        <v>1.3745765627873588E-2</v>
      </c>
      <c r="K556" s="10">
        <f>[1]SPX_20260630_MULT!J556</f>
        <v>-7.5611147508835254E-3</v>
      </c>
      <c r="L556" s="10">
        <f>LN(F561/F556)</f>
        <v>1.365214949955002E-2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37.07</v>
      </c>
      <c r="C557" s="5">
        <v>37.56</v>
      </c>
      <c r="D557" s="5">
        <v>36.76</v>
      </c>
      <c r="E557" s="5">
        <v>37.46</v>
      </c>
      <c r="F557" s="5">
        <v>34.039299999999997</v>
      </c>
      <c r="G557" s="7">
        <v>1982000</v>
      </c>
      <c r="I557" s="4">
        <f>A562</f>
        <v>45188</v>
      </c>
      <c r="J557" s="10">
        <f>(F562-F557)/F557</f>
        <v>-4.8062092933754607E-3</v>
      </c>
      <c r="K557" s="10">
        <f>[1]SPX_20260630_MULT!J557</f>
        <v>-4.0228827186374397E-3</v>
      </c>
      <c r="L557" s="10">
        <f>LN(F562/F557)</f>
        <v>-4.817796258422033E-3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37.51</v>
      </c>
      <c r="C558" s="5">
        <v>38.1</v>
      </c>
      <c r="D558" s="5">
        <v>37.24</v>
      </c>
      <c r="E558" s="5">
        <v>37.9</v>
      </c>
      <c r="F558" s="5">
        <v>34.439100000000003</v>
      </c>
      <c r="G558" s="7">
        <v>2019900</v>
      </c>
      <c r="I558" s="4">
        <f>A563</f>
        <v>45189</v>
      </c>
      <c r="J558" s="10">
        <f>(F563-F558)/F558</f>
        <v>-2.3217796051581054E-2</v>
      </c>
      <c r="K558" s="10">
        <f>[1]SPX_20260630_MULT!J558</f>
        <v>-1.4603374966499287E-2</v>
      </c>
      <c r="L558" s="10">
        <f>LN(F563/F558)</f>
        <v>-2.3491575077629938E-2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38.08</v>
      </c>
      <c r="C559" s="5">
        <v>38.229999999999997</v>
      </c>
      <c r="D559" s="5">
        <v>37.950000000000003</v>
      </c>
      <c r="E559" s="5">
        <v>38.159999999999997</v>
      </c>
      <c r="F559" s="5">
        <v>34.675400000000003</v>
      </c>
      <c r="G559" s="7">
        <v>1355500</v>
      </c>
      <c r="I559" s="4">
        <f>A564</f>
        <v>45190</v>
      </c>
      <c r="J559" s="10">
        <f>(F564-F559)/F559</f>
        <v>-4.6122034641273249E-2</v>
      </c>
      <c r="K559" s="10">
        <f>[1]SPX_20260630_MULT!J559</f>
        <v>-3.8867083108763703E-2</v>
      </c>
      <c r="L559" s="10">
        <f>LN(F564/F559)</f>
        <v>-4.7219534627360171E-2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38.03</v>
      </c>
      <c r="C560" s="5">
        <v>38.28</v>
      </c>
      <c r="D560" s="5">
        <v>37.69</v>
      </c>
      <c r="E560" s="5">
        <v>37.700000000000003</v>
      </c>
      <c r="F560" s="5">
        <v>34.257399999999997</v>
      </c>
      <c r="G560" s="7">
        <v>3181200</v>
      </c>
      <c r="I560" s="4">
        <f>A565</f>
        <v>45191</v>
      </c>
      <c r="J560" s="10">
        <f>(F565-F560)/F560</f>
        <v>-3.8196126968187756E-2</v>
      </c>
      <c r="K560" s="10">
        <f>[1]SPX_20260630_MULT!J560</f>
        <v>-2.9269739221887046E-2</v>
      </c>
      <c r="L560" s="10">
        <f>LN(F565/F560)</f>
        <v>-3.8944723288903124E-2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37.75</v>
      </c>
      <c r="C561" s="5">
        <v>37.83</v>
      </c>
      <c r="D561" s="5">
        <v>37.409999999999997</v>
      </c>
      <c r="E561" s="5">
        <v>37.61</v>
      </c>
      <c r="F561" s="5">
        <v>34.175600000000003</v>
      </c>
      <c r="G561" s="7">
        <v>1069500</v>
      </c>
      <c r="I561" s="4">
        <f>A566</f>
        <v>45194</v>
      </c>
      <c r="J561" s="10">
        <f>(F566-F561)/F561</f>
        <v>-3.217207598403557E-2</v>
      </c>
      <c r="K561" s="10">
        <f>[1]SPX_20260630_MULT!J561</f>
        <v>-2.6066941328202167E-2</v>
      </c>
      <c r="L561" s="10">
        <f>LN(F566/F561)</f>
        <v>-3.2700971953849703E-2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37.58</v>
      </c>
      <c r="C562" s="5">
        <v>37.68</v>
      </c>
      <c r="D562" s="5">
        <v>37.270000000000003</v>
      </c>
      <c r="E562" s="5">
        <v>37.28</v>
      </c>
      <c r="F562" s="5">
        <v>33.875700000000002</v>
      </c>
      <c r="G562" s="7">
        <v>947700</v>
      </c>
      <c r="I562" s="4">
        <f>A567</f>
        <v>45195</v>
      </c>
      <c r="J562" s="10">
        <f>(F567-F562)/F562</f>
        <v>-5.3914753053073423E-2</v>
      </c>
      <c r="K562" s="10">
        <f>[1]SPX_20260630_MULT!J562</f>
        <v>-3.8348854584374044E-2</v>
      </c>
      <c r="L562" s="10">
        <f>LN(F567/F562)</f>
        <v>-5.5422600938476549E-2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37.46</v>
      </c>
      <c r="C563" s="5">
        <v>37.65</v>
      </c>
      <c r="D563" s="5">
        <v>36.94</v>
      </c>
      <c r="E563" s="5">
        <v>37.020000000000003</v>
      </c>
      <c r="F563" s="5">
        <v>33.639499999999998</v>
      </c>
      <c r="G563" s="7">
        <v>803800</v>
      </c>
      <c r="I563" s="4">
        <f>A568</f>
        <v>45196</v>
      </c>
      <c r="J563" s="10">
        <f>(F568-F563)/F563</f>
        <v>-7.2394060553813172E-2</v>
      </c>
      <c r="K563" s="10">
        <f>[1]SPX_20260630_MULT!J563</f>
        <v>-2.9006041115531365E-2</v>
      </c>
      <c r="L563" s="10">
        <f>LN(F568/F563)</f>
        <v>-7.514827059604752E-2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36.81</v>
      </c>
      <c r="C564" s="5">
        <v>36.94</v>
      </c>
      <c r="D564" s="5">
        <v>36.4</v>
      </c>
      <c r="E564" s="5">
        <v>36.4</v>
      </c>
      <c r="F564" s="5">
        <v>33.076099999999997</v>
      </c>
      <c r="G564" s="7">
        <v>1240700</v>
      </c>
      <c r="I564" s="4">
        <f>A569</f>
        <v>45197</v>
      </c>
      <c r="J564" s="10">
        <f>(F569-F564)/F564</f>
        <v>-6.4835334274596992E-2</v>
      </c>
      <c r="K564" s="10">
        <f>[1]SPX_20260630_MULT!J564</f>
        <v>-6.9976443418013345E-3</v>
      </c>
      <c r="L564" s="10">
        <f>LN(F569/F564)</f>
        <v>-6.7032652124239825E-2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36.340000000000003</v>
      </c>
      <c r="C565" s="5">
        <v>36.47</v>
      </c>
      <c r="D565" s="5">
        <v>36.090000000000003</v>
      </c>
      <c r="E565" s="5">
        <v>36.26</v>
      </c>
      <c r="F565" s="5">
        <v>32.948900000000002</v>
      </c>
      <c r="G565" s="7">
        <v>997500</v>
      </c>
      <c r="I565" s="4">
        <f>A570</f>
        <v>45198</v>
      </c>
      <c r="J565" s="10">
        <f>(F570-F565)/F565</f>
        <v>-5.322787710667129E-2</v>
      </c>
      <c r="K565" s="10">
        <f>[1]SPX_20260630_MULT!J565</f>
        <v>-7.4096885828046511E-3</v>
      </c>
      <c r="L565" s="10">
        <f>LN(F570/F565)</f>
        <v>-5.469684527669684E-2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36</v>
      </c>
      <c r="C566" s="5">
        <v>36.42</v>
      </c>
      <c r="D566" s="5">
        <v>35.950000000000003</v>
      </c>
      <c r="E566" s="5">
        <v>36.4</v>
      </c>
      <c r="F566" s="5">
        <v>33.076099999999997</v>
      </c>
      <c r="G566" s="7">
        <v>1117000</v>
      </c>
      <c r="I566" s="4">
        <f>A571</f>
        <v>45201</v>
      </c>
      <c r="J566" s="10">
        <f>(F571-F566)/F566</f>
        <v>-9.5328651201320558E-2</v>
      </c>
      <c r="K566" s="10">
        <f>[1]SPX_20260630_MULT!J566</f>
        <v>-1.1308467928281999E-2</v>
      </c>
      <c r="L566" s="10">
        <f>LN(F571/F566)</f>
        <v>-0.10018355173601821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36.22</v>
      </c>
      <c r="C567" s="5">
        <v>36.39</v>
      </c>
      <c r="D567" s="5">
        <v>35.26</v>
      </c>
      <c r="E567" s="5">
        <v>35.270000000000003</v>
      </c>
      <c r="F567" s="5">
        <v>32.049300000000002</v>
      </c>
      <c r="G567" s="7">
        <v>957800</v>
      </c>
      <c r="I567" s="4">
        <f>A572</f>
        <v>45202</v>
      </c>
      <c r="J567" s="10">
        <f>(F572-F567)/F567</f>
        <v>-7.5986058977887239E-2</v>
      </c>
      <c r="K567" s="10">
        <f>[1]SPX_20260630_MULT!J567</f>
        <v>-1.0314564789041608E-2</v>
      </c>
      <c r="L567" s="10">
        <f>LN(F572/F567)</f>
        <v>-7.902811976800167E-2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35.15</v>
      </c>
      <c r="C568" s="5">
        <v>35.5</v>
      </c>
      <c r="D568" s="5">
        <v>34.32</v>
      </c>
      <c r="E568" s="5">
        <v>34.340000000000003</v>
      </c>
      <c r="F568" s="5">
        <v>31.2042</v>
      </c>
      <c r="G568" s="7">
        <v>1093500</v>
      </c>
      <c r="I568" s="4">
        <f>A573</f>
        <v>45203</v>
      </c>
      <c r="J568" s="10">
        <f>(F573-F568)/F568</f>
        <v>-3.9603643099326409E-2</v>
      </c>
      <c r="K568" s="10">
        <f>[1]SPX_20260630_MULT!J568</f>
        <v>-2.517200919740508E-3</v>
      </c>
      <c r="L568" s="10">
        <f>LN(F573/F568)</f>
        <v>-4.0409207956817461E-2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34.79</v>
      </c>
      <c r="C569" s="5">
        <v>34.89</v>
      </c>
      <c r="D569" s="5">
        <v>33.9</v>
      </c>
      <c r="E569" s="5">
        <v>34.04</v>
      </c>
      <c r="F569" s="5">
        <v>30.9316</v>
      </c>
      <c r="G569" s="7">
        <v>1605200</v>
      </c>
      <c r="I569" s="4">
        <f>A574</f>
        <v>45204</v>
      </c>
      <c r="J569" s="10">
        <f>(F574-F569)/F569</f>
        <v>-1.9682137361145192E-2</v>
      </c>
      <c r="K569" s="10">
        <f>[1]SPX_20260630_MULT!J569</f>
        <v>-9.6542312415177026E-3</v>
      </c>
      <c r="L569" s="10">
        <f>LN(F574/F569)</f>
        <v>-1.9878410276005311E-2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34.46</v>
      </c>
      <c r="C570" s="5">
        <v>34.6</v>
      </c>
      <c r="D570" s="5">
        <v>33.9</v>
      </c>
      <c r="E570" s="5">
        <v>34.33</v>
      </c>
      <c r="F570" s="5">
        <v>31.1951</v>
      </c>
      <c r="G570" s="7">
        <v>1391000</v>
      </c>
      <c r="I570" s="4">
        <f>A575</f>
        <v>45205</v>
      </c>
      <c r="J570" s="10">
        <f>(F575-F570)/F570</f>
        <v>-3.3207138300566486E-2</v>
      </c>
      <c r="K570" s="10">
        <f>[1]SPX_20260630_MULT!J570</f>
        <v>4.7691143885502975E-3</v>
      </c>
      <c r="L570" s="10">
        <f>LN(F575/F570)</f>
        <v>-3.3771013610524502E-2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34.08</v>
      </c>
      <c r="C571" s="5">
        <v>34.08</v>
      </c>
      <c r="D571" s="5">
        <v>32.729999999999997</v>
      </c>
      <c r="E571" s="5">
        <v>32.93</v>
      </c>
      <c r="F571" s="5">
        <v>29.922999999999998</v>
      </c>
      <c r="G571" s="7">
        <v>1415300</v>
      </c>
      <c r="I571" s="4">
        <f>A576</f>
        <v>45208</v>
      </c>
      <c r="J571" s="10">
        <f>(F576-F571)/F571</f>
        <v>2.0953781372188701E-2</v>
      </c>
      <c r="K571" s="10">
        <f>[1]SPX_20260630_MULT!J571</f>
        <v>1.1022807836442081E-2</v>
      </c>
      <c r="L571" s="10">
        <f>LN(F576/F571)</f>
        <v>2.0737270158086525E-2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32.67</v>
      </c>
      <c r="C572" s="5">
        <v>32.79</v>
      </c>
      <c r="D572" s="5">
        <v>32.08</v>
      </c>
      <c r="E572" s="5">
        <v>32.590000000000003</v>
      </c>
      <c r="F572" s="5">
        <v>29.614000000000001</v>
      </c>
      <c r="G572" s="7">
        <v>2290500</v>
      </c>
      <c r="I572" s="4">
        <f>A577</f>
        <v>45209</v>
      </c>
      <c r="J572" s="10">
        <f>(F577-F572)/F572</f>
        <v>4.5721618153575984E-2</v>
      </c>
      <c r="K572" s="10">
        <f>[1]SPX_20260630_MULT!J572</f>
        <v>3.0450766390392764E-2</v>
      </c>
      <c r="L572" s="10">
        <f>LN(F577/F572)</f>
        <v>4.4707190788819844E-2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32.94</v>
      </c>
      <c r="C573" s="5">
        <v>33.04</v>
      </c>
      <c r="D573" s="5">
        <v>32.07</v>
      </c>
      <c r="E573" s="5">
        <v>32.979999999999997</v>
      </c>
      <c r="F573" s="5">
        <v>29.968399999999999</v>
      </c>
      <c r="G573" s="7">
        <v>1341900</v>
      </c>
      <c r="I573" s="4">
        <f>A578</f>
        <v>45210</v>
      </c>
      <c r="J573" s="10">
        <f>(F578-F573)/F573</f>
        <v>3.7903258098530436E-2</v>
      </c>
      <c r="K573" s="10">
        <f>[1]SPX_20260630_MULT!J573</f>
        <v>2.6549445910290289E-2</v>
      </c>
      <c r="L573" s="10">
        <f>LN(F578/F573)</f>
        <v>3.7202580109846763E-2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32.93</v>
      </c>
      <c r="C574" s="5">
        <v>33.450000000000003</v>
      </c>
      <c r="D574" s="5">
        <v>32.71</v>
      </c>
      <c r="E574" s="5">
        <v>33.369999999999997</v>
      </c>
      <c r="F574" s="5">
        <v>30.322800000000001</v>
      </c>
      <c r="G574" s="7">
        <v>1554300</v>
      </c>
      <c r="I574" s="4">
        <f>A579</f>
        <v>45211</v>
      </c>
      <c r="J574" s="10">
        <f>(F579-F574)/F574</f>
        <v>2.6976400596250231E-3</v>
      </c>
      <c r="K574" s="10">
        <f>[1]SPX_20260630_MULT!J574</f>
        <v>2.1469216297751319E-2</v>
      </c>
      <c r="L574" s="10">
        <f>LN(F579/F574)</f>
        <v>2.6940079592793222E-3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33.01</v>
      </c>
      <c r="C575" s="5">
        <v>33.340000000000003</v>
      </c>
      <c r="D575" s="5">
        <v>32.299999999999997</v>
      </c>
      <c r="E575" s="5">
        <v>33.19</v>
      </c>
      <c r="F575" s="5">
        <v>30.159199999999998</v>
      </c>
      <c r="G575" s="7">
        <v>1146100</v>
      </c>
      <c r="I575" s="4">
        <f>A580</f>
        <v>45212</v>
      </c>
      <c r="J575" s="10">
        <f>(F580-F575)/F575</f>
        <v>8.7369691503753587E-3</v>
      </c>
      <c r="K575" s="10">
        <f>[1]SPX_20260630_MULT!J575</f>
        <v>4.4748288267379022E-3</v>
      </c>
      <c r="L575" s="10">
        <f>LN(F580/F575)</f>
        <v>8.6990226998748445E-3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33.11</v>
      </c>
      <c r="C576" s="5">
        <v>33.619999999999997</v>
      </c>
      <c r="D576" s="5">
        <v>33.11</v>
      </c>
      <c r="E576" s="5">
        <v>33.619999999999997</v>
      </c>
      <c r="F576" s="5">
        <v>30.55</v>
      </c>
      <c r="G576" s="7">
        <v>716400</v>
      </c>
      <c r="I576" s="4">
        <f>A581</f>
        <v>45215</v>
      </c>
      <c r="J576" s="10">
        <f>(F581-F576)/F576</f>
        <v>6.2454991816693747E-3</v>
      </c>
      <c r="K576" s="10">
        <f>[1]SPX_20260630_MULT!J576</f>
        <v>8.7575359342043566E-3</v>
      </c>
      <c r="L576" s="10">
        <f>LN(F581/F576)</f>
        <v>6.22607687769554E-3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33.65</v>
      </c>
      <c r="C577" s="5">
        <v>34.340000000000003</v>
      </c>
      <c r="D577" s="5">
        <v>33.61</v>
      </c>
      <c r="E577" s="5">
        <v>34.08</v>
      </c>
      <c r="F577" s="5">
        <v>30.968</v>
      </c>
      <c r="G577" s="7">
        <v>1477900</v>
      </c>
      <c r="I577" s="4">
        <f>A582</f>
        <v>45216</v>
      </c>
      <c r="J577" s="10">
        <f>(F582-F577)/F577</f>
        <v>-5.2828726427279404E-3</v>
      </c>
      <c r="K577" s="10">
        <f>[1]SPX_20260630_MULT!J577</f>
        <v>3.4325781309621339E-3</v>
      </c>
      <c r="L577" s="10">
        <f>LN(F582/F577)</f>
        <v>-5.296876356070972E-3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34.26</v>
      </c>
      <c r="C578" s="5">
        <v>34.340000000000003</v>
      </c>
      <c r="D578" s="5">
        <v>33.880000000000003</v>
      </c>
      <c r="E578" s="5">
        <v>34.229999999999997</v>
      </c>
      <c r="F578" s="5">
        <v>31.104299999999999</v>
      </c>
      <c r="G578" s="7">
        <v>779700</v>
      </c>
      <c r="I578" s="4">
        <f>A583</f>
        <v>45217</v>
      </c>
      <c r="J578" s="10">
        <f>(F583-F578)/F578</f>
        <v>-2.4540015367650051E-2</v>
      </c>
      <c r="K578" s="10">
        <f>[1]SPX_20260630_MULT!J578</f>
        <v>-1.4245101532112604E-2</v>
      </c>
      <c r="L578" s="10">
        <f>LN(F583/F578)</f>
        <v>-2.4846140126961944E-2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34.07</v>
      </c>
      <c r="C579" s="5">
        <v>34.229999999999997</v>
      </c>
      <c r="D579" s="5">
        <v>33.229999999999997</v>
      </c>
      <c r="E579" s="5">
        <v>33.46</v>
      </c>
      <c r="F579" s="5">
        <v>30.404599999999999</v>
      </c>
      <c r="G579" s="7">
        <v>1055100</v>
      </c>
      <c r="I579" s="4">
        <f>A584</f>
        <v>45218</v>
      </c>
      <c r="J579" s="10">
        <f>(F584-F579)/F579</f>
        <v>-1.2554021430967637E-2</v>
      </c>
      <c r="K579" s="10">
        <f>[1]SPX_20260630_MULT!J579</f>
        <v>-1.6463522395422259E-2</v>
      </c>
      <c r="L579" s="10">
        <f>LN(F584/F579)</f>
        <v>-1.2633488949796181E-2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33.65</v>
      </c>
      <c r="C580" s="5">
        <v>33.86</v>
      </c>
      <c r="D580" s="5">
        <v>33.28</v>
      </c>
      <c r="E580" s="5">
        <v>33.479999999999997</v>
      </c>
      <c r="F580" s="5">
        <v>30.422699999999999</v>
      </c>
      <c r="G580" s="7">
        <v>1070800</v>
      </c>
      <c r="I580" s="4">
        <f>A585</f>
        <v>45219</v>
      </c>
      <c r="J580" s="10">
        <f>(F585-F580)/F580</f>
        <v>-1.672435385419431E-2</v>
      </c>
      <c r="K580" s="10">
        <f>[1]SPX_20260630_MULT!J580</f>
        <v>-2.3942900237207073E-2</v>
      </c>
      <c r="L580" s="10">
        <f>LN(F585/F580)</f>
        <v>-1.6865784973704754E-2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33.630000000000003</v>
      </c>
      <c r="C581" s="5">
        <v>34.04</v>
      </c>
      <c r="D581" s="5">
        <v>33.06</v>
      </c>
      <c r="E581" s="5">
        <v>33.83</v>
      </c>
      <c r="F581" s="5">
        <v>30.7408</v>
      </c>
      <c r="G581" s="7">
        <v>1732100</v>
      </c>
      <c r="I581" s="4">
        <f>A586</f>
        <v>45222</v>
      </c>
      <c r="J581" s="10">
        <f>(F586-F581)/F581</f>
        <v>-3.5766798521834141E-2</v>
      </c>
      <c r="K581" s="10">
        <f>[1]SPX_20260630_MULT!J581</f>
        <v>-3.5803189474262545E-2</v>
      </c>
      <c r="L581" s="10">
        <f>LN(F586/F581)</f>
        <v>-3.6422103380097215E-2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33.57</v>
      </c>
      <c r="C582" s="5">
        <v>34.090000000000003</v>
      </c>
      <c r="D582" s="5">
        <v>33.43</v>
      </c>
      <c r="E582" s="5">
        <v>33.9</v>
      </c>
      <c r="F582" s="5">
        <v>30.804400000000001</v>
      </c>
      <c r="G582" s="7">
        <v>1770900</v>
      </c>
      <c r="I582" s="4">
        <f>A587</f>
        <v>45223</v>
      </c>
      <c r="J582" s="10">
        <f>(F587-F582)/F582</f>
        <v>-1.9467998078196689E-2</v>
      </c>
      <c r="K582" s="10">
        <f>[1]SPX_20260630_MULT!J582</f>
        <v>-2.8702093263418497E-2</v>
      </c>
      <c r="L582" s="10">
        <f>LN(F587/F582)</f>
        <v>-1.9659995508337386E-2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33.82</v>
      </c>
      <c r="C583" s="5">
        <v>33.99</v>
      </c>
      <c r="D583" s="5">
        <v>33.17</v>
      </c>
      <c r="E583" s="5">
        <v>33.39</v>
      </c>
      <c r="F583" s="5">
        <v>30.341000000000001</v>
      </c>
      <c r="G583" s="7">
        <v>1225400</v>
      </c>
      <c r="I583" s="4">
        <f>A588</f>
        <v>45224</v>
      </c>
      <c r="J583" s="10">
        <f>(F588-F583)/F583</f>
        <v>-1.1080715863023683E-2</v>
      </c>
      <c r="K583" s="10">
        <f>[1]SPX_20260630_MULT!J583</f>
        <v>-2.9627334408117968E-2</v>
      </c>
      <c r="L583" s="10">
        <f>LN(F588/F583)</f>
        <v>-1.114256430276118E-2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33.119999999999997</v>
      </c>
      <c r="C584" s="5">
        <v>33.53</v>
      </c>
      <c r="D584" s="5">
        <v>32.869999999999997</v>
      </c>
      <c r="E584" s="5">
        <v>33.04</v>
      </c>
      <c r="F584" s="5">
        <v>30.0229</v>
      </c>
      <c r="G584" s="7">
        <v>1349300</v>
      </c>
      <c r="I584" s="4">
        <f>A589</f>
        <v>45225</v>
      </c>
      <c r="J584" s="10">
        <f>(F589-F584)/F584</f>
        <v>1.906877749984184E-2</v>
      </c>
      <c r="K584" s="10">
        <f>[1]SPX_20260630_MULT!J584</f>
        <v>-3.2905563347358682E-2</v>
      </c>
      <c r="L584" s="10">
        <f>LN(F589/F584)</f>
        <v>1.8889247055969983E-2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33.03</v>
      </c>
      <c r="C585" s="5">
        <v>33.369999999999997</v>
      </c>
      <c r="D585" s="5">
        <v>32.85</v>
      </c>
      <c r="E585" s="5">
        <v>32.92</v>
      </c>
      <c r="F585" s="5">
        <v>29.913900000000002</v>
      </c>
      <c r="G585" s="7">
        <v>2242800</v>
      </c>
      <c r="I585" s="4">
        <f>A590</f>
        <v>45226</v>
      </c>
      <c r="J585" s="10">
        <f>(F590-F585)/F585</f>
        <v>1.0934715968161889E-2</v>
      </c>
      <c r="K585" s="10">
        <f>[1]SPX_20260630_MULT!J585</f>
        <v>-2.528078835646436E-2</v>
      </c>
      <c r="L585" s="10">
        <f>LN(F590/F585)</f>
        <v>1.0875364232453749E-2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32.54</v>
      </c>
      <c r="C586" s="5">
        <v>33.119999999999997</v>
      </c>
      <c r="D586" s="5">
        <v>32.42</v>
      </c>
      <c r="E586" s="5">
        <v>32.619999999999997</v>
      </c>
      <c r="F586" s="5">
        <v>29.641300000000001</v>
      </c>
      <c r="G586" s="7">
        <v>1074000</v>
      </c>
      <c r="I586" s="4">
        <f>A591</f>
        <v>45229</v>
      </c>
      <c r="J586" s="10">
        <f>(F591-F586)/F586</f>
        <v>1.9314267592851798E-2</v>
      </c>
      <c r="K586" s="10">
        <f>[1]SPX_20260630_MULT!J586</f>
        <v>-1.1908874471193005E-2</v>
      </c>
      <c r="L586" s="10">
        <f>LN(F591/F586)</f>
        <v>1.9130114536483691E-2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32.97</v>
      </c>
      <c r="C587" s="5">
        <v>33.42</v>
      </c>
      <c r="D587" s="5">
        <v>32.97</v>
      </c>
      <c r="E587" s="5">
        <v>33.24</v>
      </c>
      <c r="F587" s="5">
        <v>30.204699999999999</v>
      </c>
      <c r="G587" s="7">
        <v>3579700</v>
      </c>
      <c r="I587" s="4">
        <f>A592</f>
        <v>45230</v>
      </c>
      <c r="J587" s="10">
        <f>(F592-F587)/F587</f>
        <v>6.6181753170863984E-3</v>
      </c>
      <c r="K587" s="10">
        <f>[1]SPX_20260630_MULT!J587</f>
        <v>-1.2684664914274857E-2</v>
      </c>
      <c r="L587" s="10">
        <f>LN(F592/F587)</f>
        <v>6.596371343631704E-3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33.04</v>
      </c>
      <c r="C588" s="5">
        <v>33.19</v>
      </c>
      <c r="D588" s="5">
        <v>32.78</v>
      </c>
      <c r="E588" s="5">
        <v>33.020000000000003</v>
      </c>
      <c r="F588" s="5">
        <v>30.004799999999999</v>
      </c>
      <c r="G588" s="7">
        <v>2452200</v>
      </c>
      <c r="I588" s="4">
        <f>A593</f>
        <v>45231</v>
      </c>
      <c r="J588" s="10">
        <f>(F593-F588)/F588</f>
        <v>1.907694768836992E-2</v>
      </c>
      <c r="K588" s="10">
        <f>[1]SPX_20260630_MULT!J588</f>
        <v>1.2202700411056719E-2</v>
      </c>
      <c r="L588" s="10">
        <f>LN(F593/F588)</f>
        <v>1.8897264332092118E-2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33.229999999999997</v>
      </c>
      <c r="C589" s="5">
        <v>33.880000000000003</v>
      </c>
      <c r="D589" s="5">
        <v>33.229999999999997</v>
      </c>
      <c r="E589" s="5">
        <v>33.67</v>
      </c>
      <c r="F589" s="5">
        <v>30.595400000000001</v>
      </c>
      <c r="G589" s="7">
        <v>2222000</v>
      </c>
      <c r="I589" s="4">
        <f>A594</f>
        <v>45232</v>
      </c>
      <c r="J589" s="10">
        <f>(F594-F589)/F589</f>
        <v>2.9105682553586466E-2</v>
      </c>
      <c r="K589" s="10">
        <f>[1]SPX_20260630_MULT!J589</f>
        <v>4.364026172100674E-2</v>
      </c>
      <c r="L589" s="10">
        <f>LN(F594/F589)</f>
        <v>2.8690155711913017E-2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33.549999999999997</v>
      </c>
      <c r="C590" s="5">
        <v>33.74</v>
      </c>
      <c r="D590" s="5">
        <v>33.07</v>
      </c>
      <c r="E590" s="5">
        <v>33.28</v>
      </c>
      <c r="F590" s="5">
        <v>30.241</v>
      </c>
      <c r="G590" s="7">
        <v>2363500</v>
      </c>
      <c r="I590" s="4">
        <f>A595</f>
        <v>45233</v>
      </c>
      <c r="J590" s="10">
        <f>(F595-F590)/F590</f>
        <v>7.6323534274660335E-2</v>
      </c>
      <c r="K590" s="10">
        <f>[1]SPX_20260630_MULT!J590</f>
        <v>5.8525149342294892E-2</v>
      </c>
      <c r="L590" s="10">
        <f>LN(F595/F590)</f>
        <v>7.3551098955090377E-2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33.42</v>
      </c>
      <c r="C591" s="5">
        <v>33.72</v>
      </c>
      <c r="D591" s="5">
        <v>32.950000000000003</v>
      </c>
      <c r="E591" s="5">
        <v>33.25</v>
      </c>
      <c r="F591" s="5">
        <v>30.213799999999999</v>
      </c>
      <c r="G591" s="7">
        <v>1959200</v>
      </c>
      <c r="I591" s="4">
        <f>A596</f>
        <v>45236</v>
      </c>
      <c r="J591" s="10">
        <f>(F596-F591)/F591</f>
        <v>6.2253010213875914E-2</v>
      </c>
      <c r="K591" s="10">
        <f>[1]SPX_20260630_MULT!J591</f>
        <v>4.7796691375998387E-2</v>
      </c>
      <c r="L591" s="10">
        <f>LN(F596/F591)</f>
        <v>6.0392133818018709E-2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33.43</v>
      </c>
      <c r="C592" s="5">
        <v>33.6</v>
      </c>
      <c r="D592" s="5">
        <v>33.07</v>
      </c>
      <c r="E592" s="5">
        <v>33.46</v>
      </c>
      <c r="F592" s="5">
        <v>30.404599999999999</v>
      </c>
      <c r="G592" s="7">
        <v>1490000</v>
      </c>
      <c r="I592" s="4">
        <f>A597</f>
        <v>45237</v>
      </c>
      <c r="J592" s="10">
        <f>(F597-F592)/F592</f>
        <v>4.7219828578570371E-2</v>
      </c>
      <c r="K592" s="10">
        <f>[1]SPX_20260630_MULT!J592</f>
        <v>4.4012615957490425E-2</v>
      </c>
      <c r="L592" s="10">
        <f>LN(F597/F592)</f>
        <v>4.6138870287776836E-2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33.54</v>
      </c>
      <c r="C593" s="5">
        <v>33.76</v>
      </c>
      <c r="D593" s="5">
        <v>33</v>
      </c>
      <c r="E593" s="5">
        <v>33.65</v>
      </c>
      <c r="F593" s="5">
        <v>30.577200000000001</v>
      </c>
      <c r="G593" s="7">
        <v>1767000</v>
      </c>
      <c r="I593" s="4">
        <f>A598</f>
        <v>45238</v>
      </c>
      <c r="J593" s="10">
        <f>(F598-F593)/F593</f>
        <v>2.6745418154703448E-2</v>
      </c>
      <c r="K593" s="10">
        <f>[1]SPX_20260630_MULT!J593</f>
        <v>3.4196482049819496E-2</v>
      </c>
      <c r="L593" s="10">
        <f>LN(F598/F593)</f>
        <v>2.6394011370460137E-2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33.799999999999997</v>
      </c>
      <c r="C594" s="5">
        <v>34.880000000000003</v>
      </c>
      <c r="D594" s="5">
        <v>33.799999999999997</v>
      </c>
      <c r="E594" s="5">
        <v>34.65</v>
      </c>
      <c r="F594" s="5">
        <v>31.485900000000001</v>
      </c>
      <c r="G594" s="7">
        <v>1747500</v>
      </c>
      <c r="I594" s="4">
        <f>A599</f>
        <v>45239</v>
      </c>
      <c r="J594" s="10">
        <f>(F599-F594)/F594</f>
        <v>-1.3745835437449788E-2</v>
      </c>
      <c r="K594" s="10">
        <f>[1]SPX_20260630_MULT!J594</f>
        <v>6.8484965351867655E-3</v>
      </c>
      <c r="L594" s="10">
        <f>LN(F599/F594)</f>
        <v>-1.3841184207343243E-2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35.46</v>
      </c>
      <c r="C595" s="5">
        <v>36.28</v>
      </c>
      <c r="D595" s="5">
        <v>35.270000000000003</v>
      </c>
      <c r="E595" s="5">
        <v>35.82</v>
      </c>
      <c r="F595" s="5">
        <v>32.549100000000003</v>
      </c>
      <c r="G595" s="7">
        <v>1810000</v>
      </c>
      <c r="I595" s="4">
        <f>A600</f>
        <v>45240</v>
      </c>
      <c r="J595" s="10">
        <f>(F600-F595)/F595</f>
        <v>-5.1595896660737196E-2</v>
      </c>
      <c r="K595" s="10">
        <f>[1]SPX_20260630_MULT!J595</f>
        <v>1.3055521737887543E-2</v>
      </c>
      <c r="L595" s="10">
        <f>LN(F600/F595)</f>
        <v>-5.2974598208868365E-2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35.65</v>
      </c>
      <c r="C596" s="5">
        <v>35.880000000000003</v>
      </c>
      <c r="D596" s="5">
        <v>35.25</v>
      </c>
      <c r="E596" s="5">
        <v>35.32</v>
      </c>
      <c r="F596" s="5">
        <v>32.094700000000003</v>
      </c>
      <c r="G596" s="7">
        <v>1266200</v>
      </c>
      <c r="I596" s="4">
        <f>A601</f>
        <v>45243</v>
      </c>
      <c r="J596" s="10">
        <f>(F601-F596)/F596</f>
        <v>-4.3309331447248425E-2</v>
      </c>
      <c r="K596" s="10">
        <f>[1]SPX_20260630_MULT!J596</f>
        <v>1.0437473373675605E-2</v>
      </c>
      <c r="L596" s="10">
        <f>LN(F601/F596)</f>
        <v>-4.427517013177442E-2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34.92</v>
      </c>
      <c r="C597" s="5">
        <v>35.42</v>
      </c>
      <c r="D597" s="5">
        <v>34.39</v>
      </c>
      <c r="E597" s="5">
        <v>35.04</v>
      </c>
      <c r="F597" s="5">
        <v>31.840299999999999</v>
      </c>
      <c r="G597" s="7">
        <v>1422300</v>
      </c>
      <c r="I597" s="4">
        <f>A602</f>
        <v>45244</v>
      </c>
      <c r="J597" s="10">
        <f>(F602-F597)/F597</f>
        <v>2.0772417345313973E-2</v>
      </c>
      <c r="K597" s="10">
        <f>[1]SPX_20260630_MULT!J597</f>
        <v>2.6795367848276554E-2</v>
      </c>
      <c r="L597" s="10">
        <f>LN(F602/F597)</f>
        <v>2.0559612617652556E-2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34.950000000000003</v>
      </c>
      <c r="C598" s="5">
        <v>34.99</v>
      </c>
      <c r="D598" s="5">
        <v>34.39</v>
      </c>
      <c r="E598" s="5">
        <v>34.549999999999997</v>
      </c>
      <c r="F598" s="5">
        <v>31.395</v>
      </c>
      <c r="G598" s="7">
        <v>1329300</v>
      </c>
      <c r="I598" s="4">
        <f>A603</f>
        <v>45245</v>
      </c>
      <c r="J598" s="10">
        <f>(F603-F598)/F598</f>
        <v>3.4371715241280472E-2</v>
      </c>
      <c r="K598" s="10">
        <f>[1]SPX_20260630_MULT!J598</f>
        <v>2.7402722810760342E-2</v>
      </c>
      <c r="L598" s="10">
        <f>LN(F603/F598)</f>
        <v>3.379420398069493E-2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34.229999999999997</v>
      </c>
      <c r="C599" s="5">
        <v>34.369999999999997</v>
      </c>
      <c r="D599" s="5">
        <v>33.76</v>
      </c>
      <c r="E599" s="5">
        <v>33.869999999999997</v>
      </c>
      <c r="F599" s="5">
        <v>31.053100000000001</v>
      </c>
      <c r="G599" s="7">
        <v>1161900</v>
      </c>
      <c r="I599" s="4">
        <f>A604</f>
        <v>45246</v>
      </c>
      <c r="J599" s="10">
        <f>(F604-F599)/F599</f>
        <v>4.2514273937223651E-2</v>
      </c>
      <c r="K599" s="10">
        <f>[1]SPX_20260630_MULT!J599</f>
        <v>3.7008774609618059E-2</v>
      </c>
      <c r="L599" s="10">
        <f>LN(F604/F599)</f>
        <v>4.1635366623198423E-2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34.090000000000003</v>
      </c>
      <c r="C600" s="5">
        <v>34.119999999999997</v>
      </c>
      <c r="D600" s="5">
        <v>33.56</v>
      </c>
      <c r="E600" s="5">
        <v>33.67</v>
      </c>
      <c r="F600" s="5">
        <v>30.869700000000002</v>
      </c>
      <c r="G600" s="7">
        <v>1090400</v>
      </c>
      <c r="I600" s="4">
        <f>A605</f>
        <v>45247</v>
      </c>
      <c r="J600" s="10">
        <f>(F605-F600)/F600</f>
        <v>5.6430739527756901E-2</v>
      </c>
      <c r="K600" s="10">
        <f>[1]SPX_20260630_MULT!J600</f>
        <v>2.2372463450572914E-2</v>
      </c>
      <c r="L600" s="10">
        <f>LN(F605/F600)</f>
        <v>5.4895999396662204E-2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33.64</v>
      </c>
      <c r="C601" s="5">
        <v>33.67</v>
      </c>
      <c r="D601" s="5">
        <v>33.28</v>
      </c>
      <c r="E601" s="5">
        <v>33.49</v>
      </c>
      <c r="F601" s="5">
        <v>30.704699999999999</v>
      </c>
      <c r="G601" s="7">
        <v>1306600</v>
      </c>
      <c r="I601" s="4">
        <f>A606</f>
        <v>45250</v>
      </c>
      <c r="J601" s="10">
        <f>(F606-F601)/F601</f>
        <v>4.5983188241539547E-2</v>
      </c>
      <c r="K601" s="10">
        <f>[1]SPX_20260630_MULT!J601</f>
        <v>3.0789655825714614E-2</v>
      </c>
      <c r="L601" s="10">
        <f>LN(F606/F601)</f>
        <v>4.4957293086741915E-2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34.56</v>
      </c>
      <c r="C602" s="5">
        <v>35.49</v>
      </c>
      <c r="D602" s="5">
        <v>34.42</v>
      </c>
      <c r="E602" s="5">
        <v>35.450000000000003</v>
      </c>
      <c r="F602" s="5">
        <v>32.5017</v>
      </c>
      <c r="G602" s="7">
        <v>2037500</v>
      </c>
      <c r="I602" s="4">
        <f>A607</f>
        <v>45251</v>
      </c>
      <c r="J602" s="10">
        <f>(F607-F602)/F602</f>
        <v>-1.9183611934144983E-2</v>
      </c>
      <c r="K602" s="10">
        <f>[1]SPX_20260630_MULT!J602</f>
        <v>9.4511862690488304E-3</v>
      </c>
      <c r="L602" s="10">
        <f>LN(F607/F602)</f>
        <v>-1.9370005063502223E-2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35.36</v>
      </c>
      <c r="C603" s="5">
        <v>35.869999999999997</v>
      </c>
      <c r="D603" s="5">
        <v>35.28</v>
      </c>
      <c r="E603" s="5">
        <v>35.42</v>
      </c>
      <c r="F603" s="5">
        <v>32.4741</v>
      </c>
      <c r="G603" s="7">
        <v>1394900</v>
      </c>
      <c r="I603" s="4">
        <f>A608</f>
        <v>45252</v>
      </c>
      <c r="J603" s="10">
        <f>(F608-F603)/F603</f>
        <v>-1.2985733245879063E-2</v>
      </c>
      <c r="K603" s="10">
        <f>[1]SPX_20260630_MULT!J603</f>
        <v>1.1934628769468221E-2</v>
      </c>
      <c r="L603" s="10">
        <f>LN(F608/F603)</f>
        <v>-1.307078498836025E-2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35.65</v>
      </c>
      <c r="C604" s="5">
        <v>35.81</v>
      </c>
      <c r="D604" s="5">
        <v>35.29</v>
      </c>
      <c r="E604" s="5">
        <v>35.31</v>
      </c>
      <c r="F604" s="5">
        <v>32.3733</v>
      </c>
      <c r="G604" s="7">
        <v>1572500</v>
      </c>
      <c r="I604" s="4">
        <f>A609</f>
        <v>45254</v>
      </c>
      <c r="J604" s="10">
        <f>(F609-F605)/F605</f>
        <v>-6.7491115151924672E-3</v>
      </c>
      <c r="K604" s="10">
        <f>[1]SPX_20260630_MULT!J604</f>
        <v>1.0039787152028414E-2</v>
      </c>
      <c r="L604" s="10">
        <f>LN(F609/F605)</f>
        <v>-6.7719897649920844E-3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35.479999999999997</v>
      </c>
      <c r="C605" s="5">
        <v>35.58</v>
      </c>
      <c r="D605" s="5">
        <v>35.22</v>
      </c>
      <c r="E605" s="5">
        <v>35.57</v>
      </c>
      <c r="F605" s="5">
        <v>32.611699999999999</v>
      </c>
      <c r="G605" s="7">
        <v>891700</v>
      </c>
      <c r="I605" s="4">
        <f>A610</f>
        <v>45257</v>
      </c>
      <c r="J605" s="10">
        <f>(F610-F606)/F606</f>
        <v>5.9937851453766141E-3</v>
      </c>
      <c r="K605" s="10">
        <f>[1]SPX_20260630_MULT!J605</f>
        <v>6.7078187155638334E-4</v>
      </c>
      <c r="L605" s="10">
        <f>LN(F610/F606)</f>
        <v>5.9758938705688587E-3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35.31</v>
      </c>
      <c r="C606" s="5">
        <v>35.409999999999997</v>
      </c>
      <c r="D606" s="5">
        <v>34.74</v>
      </c>
      <c r="E606" s="5">
        <v>35.03</v>
      </c>
      <c r="F606" s="5">
        <v>32.116599999999998</v>
      </c>
      <c r="G606" s="7">
        <v>1233600</v>
      </c>
      <c r="I606" s="4">
        <f>A611</f>
        <v>45258</v>
      </c>
      <c r="J606" s="10">
        <f>(F611-F607)/F607</f>
        <v>1.7256306817825362E-2</v>
      </c>
      <c r="K606" s="10">
        <f>[1]SPX_20260630_MULT!J606</f>
        <v>3.6799253376328107E-3</v>
      </c>
      <c r="L606" s="10">
        <f>LN(F611/F607)</f>
        <v>1.7109107750509823E-2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35.090000000000003</v>
      </c>
      <c r="C607" s="5">
        <v>35.299999999999997</v>
      </c>
      <c r="D607" s="5">
        <v>34.74</v>
      </c>
      <c r="E607" s="5">
        <v>34.770000000000003</v>
      </c>
      <c r="F607" s="5">
        <v>31.8782</v>
      </c>
      <c r="G607" s="7">
        <v>1468800</v>
      </c>
      <c r="I607" s="4">
        <f>A612</f>
        <v>45259</v>
      </c>
      <c r="J607" s="10">
        <f>(F612-F608)/F608</f>
        <v>1.1727670938837699E-2</v>
      </c>
      <c r="K607" s="10">
        <f>[1]SPX_20260630_MULT!J607</f>
        <v>-1.3255439047902991E-3</v>
      </c>
      <c r="L607" s="10">
        <f>LN(F612/F608)</f>
        <v>1.1659434788600155E-2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35.04</v>
      </c>
      <c r="C608" s="5">
        <v>35.17</v>
      </c>
      <c r="D608" s="5">
        <v>34.74</v>
      </c>
      <c r="E608" s="5">
        <v>34.96</v>
      </c>
      <c r="F608" s="5">
        <v>32.052399999999999</v>
      </c>
      <c r="G608" s="7">
        <v>1103000</v>
      </c>
      <c r="I608" s="4">
        <f>A613</f>
        <v>45260</v>
      </c>
      <c r="J608" s="10">
        <f>(F613-F608)/F608</f>
        <v>1.8591431530868213E-2</v>
      </c>
      <c r="K608" s="10">
        <f>[1]SPX_20260630_MULT!J608</f>
        <v>2.4535071510569171E-3</v>
      </c>
      <c r="L608" s="10">
        <f>LN(F613/F608)</f>
        <v>1.8420723427162562E-2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35</v>
      </c>
      <c r="C609" s="5">
        <v>35.33</v>
      </c>
      <c r="D609" s="5">
        <v>34.869999999999997</v>
      </c>
      <c r="E609" s="5">
        <v>35.33</v>
      </c>
      <c r="F609" s="5">
        <v>32.391599999999997</v>
      </c>
      <c r="G609" s="7">
        <v>490100</v>
      </c>
      <c r="I609" s="4">
        <f>A614</f>
        <v>45261</v>
      </c>
      <c r="J609" s="10">
        <f>(F614-F609)/F609</f>
        <v>1.9813778880944551E-2</v>
      </c>
      <c r="K609" s="10">
        <f>[1]SPX_20260630_MULT!J609</f>
        <v>7.7401776458951724E-3</v>
      </c>
      <c r="L609" s="10">
        <f>LN(F614/F609)</f>
        <v>1.9620040903734592E-2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35.409999999999997</v>
      </c>
      <c r="C610" s="5">
        <v>35.51</v>
      </c>
      <c r="D610" s="5">
        <v>35.1</v>
      </c>
      <c r="E610" s="5">
        <v>35.24</v>
      </c>
      <c r="F610" s="5">
        <v>32.309100000000001</v>
      </c>
      <c r="G610" s="7">
        <v>1732200</v>
      </c>
      <c r="I610" s="4">
        <f>A615</f>
        <v>45264</v>
      </c>
      <c r="J610" s="10">
        <f>(F615-F610)/F610</f>
        <v>2.8945405473999642E-2</v>
      </c>
      <c r="K610" s="10">
        <f>[1]SPX_20260630_MULT!J610</f>
        <v>4.2522572920688827E-3</v>
      </c>
      <c r="L610" s="10">
        <f>LN(F615/F610)</f>
        <v>2.8534399539636067E-2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35.159999999999997</v>
      </c>
      <c r="C611" s="5">
        <v>35.51</v>
      </c>
      <c r="D611" s="5">
        <v>34.979999999999997</v>
      </c>
      <c r="E611" s="5">
        <v>35.369999999999997</v>
      </c>
      <c r="F611" s="5">
        <v>32.4283</v>
      </c>
      <c r="G611" s="7">
        <v>1620300</v>
      </c>
      <c r="I611" s="4">
        <f>A616</f>
        <v>45265</v>
      </c>
      <c r="J611" s="10">
        <f>(F616-F611)/F611</f>
        <v>1.3007157328629546E-2</v>
      </c>
      <c r="K611" s="10">
        <f>[1]SPX_20260630_MULT!J611</f>
        <v>2.6982209735422961E-3</v>
      </c>
      <c r="L611" s="10">
        <f>LN(F616/F611)</f>
        <v>1.292329071900891E-2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35.619999999999997</v>
      </c>
      <c r="C612" s="5">
        <v>35.909999999999997</v>
      </c>
      <c r="D612" s="5">
        <v>35.229999999999997</v>
      </c>
      <c r="E612" s="5">
        <v>35.369999999999997</v>
      </c>
      <c r="F612" s="5">
        <v>32.4283</v>
      </c>
      <c r="G612" s="7">
        <v>1233200</v>
      </c>
      <c r="I612" s="4">
        <f>A617</f>
        <v>45266</v>
      </c>
      <c r="J612" s="10">
        <f>(F617-F612)/F612</f>
        <v>2.8271602273323055E-2</v>
      </c>
      <c r="K612" s="10">
        <f>[1]SPX_20260630_MULT!J612</f>
        <v>-2.7255865686231709E-4</v>
      </c>
      <c r="L612" s="10">
        <f>LN(F617/F612)</f>
        <v>2.7879336683132781E-2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35.49</v>
      </c>
      <c r="C613" s="5">
        <v>35.75</v>
      </c>
      <c r="D613" s="5">
        <v>35.19</v>
      </c>
      <c r="E613" s="5">
        <v>35.61</v>
      </c>
      <c r="F613" s="5">
        <v>32.648299999999999</v>
      </c>
      <c r="G613" s="7">
        <v>3041500</v>
      </c>
      <c r="I613" s="4">
        <f>A618</f>
        <v>45267</v>
      </c>
      <c r="J613" s="10">
        <f>(F618-F613)/F613</f>
        <v>2.0221573558194553E-2</v>
      </c>
      <c r="K613" s="10">
        <f>[1]SPX_20260630_MULT!J613</f>
        <v>3.8946540520449179E-3</v>
      </c>
      <c r="L613" s="10">
        <f>LN(F618/F613)</f>
        <v>2.0019832684003574E-2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35.549999999999997</v>
      </c>
      <c r="C614" s="5">
        <v>36.04</v>
      </c>
      <c r="D614" s="5">
        <v>35.14</v>
      </c>
      <c r="E614" s="5">
        <v>36.03</v>
      </c>
      <c r="F614" s="5">
        <v>33.0334</v>
      </c>
      <c r="G614" s="7">
        <v>1450300</v>
      </c>
      <c r="I614" s="4">
        <f>A619</f>
        <v>45268</v>
      </c>
      <c r="J614" s="10">
        <f>(F619-F614)/F614</f>
        <v>-8.3249075178466064E-4</v>
      </c>
      <c r="K614" s="10">
        <f>[1]SPX_20260630_MULT!J614</f>
        <v>2.11990959271827E-3</v>
      </c>
      <c r="L614" s="10">
        <f>LN(F619/F614)</f>
        <v>-8.3283746464746895E-4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35.770000000000003</v>
      </c>
      <c r="C615" s="5">
        <v>36.4</v>
      </c>
      <c r="D615" s="5">
        <v>35.72</v>
      </c>
      <c r="E615" s="5">
        <v>36.26</v>
      </c>
      <c r="F615" s="5">
        <v>33.244300000000003</v>
      </c>
      <c r="G615" s="7">
        <v>1396200</v>
      </c>
      <c r="I615" s="4">
        <f>A620</f>
        <v>45271</v>
      </c>
      <c r="J615" s="10">
        <f>(F620-F615)/F615</f>
        <v>-1.4342308305484077E-2</v>
      </c>
      <c r="K615" s="10">
        <f>[1]SPX_20260630_MULT!J615</f>
        <v>1.1523553060477892E-2</v>
      </c>
      <c r="L615" s="10">
        <f>LN(F620/F615)</f>
        <v>-1.4446153323314087E-2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36.159999999999997</v>
      </c>
      <c r="C616" s="5">
        <v>36.36</v>
      </c>
      <c r="D616" s="5">
        <v>35.78</v>
      </c>
      <c r="E616" s="5">
        <v>35.83</v>
      </c>
      <c r="F616" s="5">
        <v>32.850099999999998</v>
      </c>
      <c r="G616" s="7">
        <v>1567400</v>
      </c>
      <c r="I616" s="4">
        <f>A621</f>
        <v>45272</v>
      </c>
      <c r="J616" s="10">
        <f>(F621-F616)/F616</f>
        <v>-6.7001318108619182E-3</v>
      </c>
      <c r="K616" s="10">
        <f>[1]SPX_20260630_MULT!J616</f>
        <v>1.6754320313439885E-2</v>
      </c>
      <c r="L616" s="10">
        <f>LN(F621/F616)</f>
        <v>-6.7226784607871837E-3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36.01</v>
      </c>
      <c r="C617" s="5">
        <v>36.54</v>
      </c>
      <c r="D617" s="5">
        <v>36.01</v>
      </c>
      <c r="E617" s="5">
        <v>36.369999999999997</v>
      </c>
      <c r="F617" s="5">
        <v>33.345100000000002</v>
      </c>
      <c r="G617" s="7">
        <v>1513500</v>
      </c>
      <c r="I617" s="4">
        <f>A622</f>
        <v>45273</v>
      </c>
      <c r="J617" s="10">
        <f>(F622-F617)/F617</f>
        <v>2.0347817220521144E-2</v>
      </c>
      <c r="K617" s="10">
        <f>[1]SPX_20260630_MULT!J617</f>
        <v>3.4675361027109913E-2</v>
      </c>
      <c r="L617" s="10">
        <f>LN(F622/F617)</f>
        <v>2.0143566444843237E-2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36.32</v>
      </c>
      <c r="C618" s="5">
        <v>36.549999999999997</v>
      </c>
      <c r="D618" s="5">
        <v>36.04</v>
      </c>
      <c r="E618" s="5">
        <v>36.33</v>
      </c>
      <c r="F618" s="5">
        <v>33.308500000000002</v>
      </c>
      <c r="G618" s="7">
        <v>1207500</v>
      </c>
      <c r="I618" s="4">
        <f>A623</f>
        <v>45274</v>
      </c>
      <c r="J618" s="10">
        <f>(F623-F618)/F618</f>
        <v>2.1192788627527499E-2</v>
      </c>
      <c r="K618" s="10">
        <f>[1]SPX_20260630_MULT!J618</f>
        <v>2.9213254094380629E-2</v>
      </c>
      <c r="L618" s="10">
        <f>LN(F623/F618)</f>
        <v>2.0971344695087258E-2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36.25</v>
      </c>
      <c r="C619" s="5">
        <v>36.39</v>
      </c>
      <c r="D619" s="5">
        <v>35.94</v>
      </c>
      <c r="E619" s="5">
        <v>36</v>
      </c>
      <c r="F619" s="5">
        <v>33.005899999999997</v>
      </c>
      <c r="G619" s="7">
        <v>937300</v>
      </c>
      <c r="I619" s="4">
        <f>A624</f>
        <v>45275</v>
      </c>
      <c r="J619" s="10">
        <f>(F624-F619)/F619</f>
        <v>2.4995531102016042E-3</v>
      </c>
      <c r="K619" s="10">
        <f>[1]SPX_20260630_MULT!J619</f>
        <v>2.4937135266341906E-2</v>
      </c>
      <c r="L619" s="10">
        <f>LN(F624/F619)</f>
        <v>2.4964344231279099E-3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35.72</v>
      </c>
      <c r="C620" s="5">
        <v>35.93</v>
      </c>
      <c r="D620" s="5">
        <v>35.57</v>
      </c>
      <c r="E620" s="5">
        <v>35.74</v>
      </c>
      <c r="F620" s="5">
        <v>32.767499999999998</v>
      </c>
      <c r="G620" s="7">
        <v>1071900</v>
      </c>
      <c r="I620" s="4">
        <f>A625</f>
        <v>45278</v>
      </c>
      <c r="J620" s="10">
        <f>(F625-F620)/F620</f>
        <v>9.5155260547800467E-3</v>
      </c>
      <c r="K620" s="10">
        <f>[1]SPX_20260630_MULT!J620</f>
        <v>2.555364754444928E-2</v>
      </c>
      <c r="L620" s="10">
        <f>LN(F625/F620)</f>
        <v>9.4705385977847615E-3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35.81</v>
      </c>
      <c r="C621" s="5">
        <v>35.81</v>
      </c>
      <c r="D621" s="5">
        <v>35.28</v>
      </c>
      <c r="E621" s="5">
        <v>35.590000000000003</v>
      </c>
      <c r="F621" s="5">
        <v>32.630000000000003</v>
      </c>
      <c r="G621" s="7">
        <v>1029800</v>
      </c>
      <c r="I621" s="4">
        <f>A626</f>
        <v>45279</v>
      </c>
      <c r="J621" s="10">
        <f>(F626-F621)/F621</f>
        <v>3.2874655225252757E-2</v>
      </c>
      <c r="K621" s="10">
        <f>[1]SPX_20260630_MULT!J621</f>
        <v>2.6847103523177457E-2</v>
      </c>
      <c r="L621" s="10">
        <f>LN(F626/F621)</f>
        <v>3.2345842238117588E-2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35.549999999999997</v>
      </c>
      <c r="C622" s="5">
        <v>37.159999999999997</v>
      </c>
      <c r="D622" s="5">
        <v>35.33</v>
      </c>
      <c r="E622" s="5">
        <v>37.11</v>
      </c>
      <c r="F622" s="5">
        <v>34.023600000000002</v>
      </c>
      <c r="G622" s="7">
        <v>1813400</v>
      </c>
      <c r="I622" s="4">
        <f>A627</f>
        <v>45280</v>
      </c>
      <c r="J622" s="10">
        <f>(F627-F622)/F622</f>
        <v>-1.1856476093064956E-2</v>
      </c>
      <c r="K622" s="10">
        <f>[1]SPX_20260630_MULT!J622</f>
        <v>-1.8567098507447394E-3</v>
      </c>
      <c r="L622" s="10">
        <f>LN(F627/F622)</f>
        <v>-1.192732467223203E-2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37.520000000000003</v>
      </c>
      <c r="C623" s="5">
        <v>38.049999999999997</v>
      </c>
      <c r="D623" s="5">
        <v>36.96</v>
      </c>
      <c r="E623" s="5">
        <v>37.1</v>
      </c>
      <c r="F623" s="5">
        <v>34.014400000000002</v>
      </c>
      <c r="G623" s="7">
        <v>1818500</v>
      </c>
      <c r="I623" s="4">
        <f>A628</f>
        <v>45281</v>
      </c>
      <c r="J623" s="10">
        <f>(F628-F623)/F623</f>
        <v>-1.34648854602756E-3</v>
      </c>
      <c r="K623" s="10">
        <f>[1]SPX_20260630_MULT!J623</f>
        <v>5.7633039490334916E-3</v>
      </c>
      <c r="L623" s="10">
        <f>LN(F628/F623)</f>
        <v>-1.3473958762945464E-3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36.93</v>
      </c>
      <c r="C624" s="5">
        <v>37.06</v>
      </c>
      <c r="D624" s="5">
        <v>35.799999999999997</v>
      </c>
      <c r="E624" s="5">
        <v>36.090000000000003</v>
      </c>
      <c r="F624" s="5">
        <v>33.0884</v>
      </c>
      <c r="G624" s="7">
        <v>5048900</v>
      </c>
      <c r="I624" s="4">
        <f>A629</f>
        <v>45282</v>
      </c>
      <c r="J624" s="10">
        <f>(F629-F624)/F624</f>
        <v>2.9094788505941601E-2</v>
      </c>
      <c r="K624" s="10">
        <f>[1]SPX_20260630_MULT!J624</f>
        <v>7.5097634871611326E-3</v>
      </c>
      <c r="L624" s="10">
        <f>LN(F629/F624)</f>
        <v>2.8679569719150741E-2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36.17</v>
      </c>
      <c r="C625" s="5">
        <v>36.18</v>
      </c>
      <c r="D625" s="5">
        <v>35.840000000000003</v>
      </c>
      <c r="E625" s="5">
        <v>36.08</v>
      </c>
      <c r="F625" s="5">
        <v>33.079300000000003</v>
      </c>
      <c r="G625" s="7">
        <v>1482900</v>
      </c>
      <c r="I625" s="4">
        <f>A630</f>
        <v>45286</v>
      </c>
      <c r="J625" s="10">
        <f>(F630-F626)/F626</f>
        <v>1.7954051159105953E-2</v>
      </c>
      <c r="K625" s="10">
        <f>[1]SPX_20260630_MULT!J625</f>
        <v>1.3379624203246948E-3</v>
      </c>
      <c r="L625" s="10">
        <f>LN(F630/F626)</f>
        <v>1.7794780723706591E-2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36.229999999999997</v>
      </c>
      <c r="C626" s="5">
        <v>36.79</v>
      </c>
      <c r="D626" s="5">
        <v>36.049999999999997</v>
      </c>
      <c r="E626" s="5">
        <v>36.76</v>
      </c>
      <c r="F626" s="5">
        <v>33.7027</v>
      </c>
      <c r="G626" s="7">
        <v>1344700</v>
      </c>
      <c r="I626" s="4">
        <f>A631</f>
        <v>45287</v>
      </c>
      <c r="J626" s="10">
        <f>(F631-F627)/F627</f>
        <v>1.9907674552798609E-2</v>
      </c>
      <c r="K626" s="10">
        <f>[1]SPX_20260630_MULT!J626</f>
        <v>1.7714729262087232E-2</v>
      </c>
      <c r="L626" s="10">
        <f>LN(F631/F627)</f>
        <v>1.9712108055121753E-2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36.75</v>
      </c>
      <c r="C627" s="5">
        <v>37.31</v>
      </c>
      <c r="D627" s="5">
        <v>36.58</v>
      </c>
      <c r="E627" s="5">
        <v>36.67</v>
      </c>
      <c r="F627" s="5">
        <v>33.620199999999997</v>
      </c>
      <c r="G627" s="7">
        <v>2006000</v>
      </c>
      <c r="I627" s="4">
        <f>A632</f>
        <v>45288</v>
      </c>
      <c r="J627" s="10">
        <f>(F632-F628)/F628</f>
        <v>1.5923529377130662E-2</v>
      </c>
      <c r="K627" s="10">
        <f>[1]SPX_20260630_MULT!J627</f>
        <v>7.7105598567440157E-3</v>
      </c>
      <c r="L627" s="10">
        <f>LN(F632/F628)</f>
        <v>1.5798079962543635E-2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36.950000000000003</v>
      </c>
      <c r="C628" s="5">
        <v>37.31</v>
      </c>
      <c r="D628" s="5">
        <v>36.700000000000003</v>
      </c>
      <c r="E628" s="5">
        <v>37.049999999999997</v>
      </c>
      <c r="F628" s="5">
        <v>33.968600000000002</v>
      </c>
      <c r="G628" s="7">
        <v>1504600</v>
      </c>
      <c r="I628" s="4">
        <f>A633</f>
        <v>45289</v>
      </c>
      <c r="J628" s="10">
        <f>(F633-F629)/F629</f>
        <v>5.6532681763585488E-3</v>
      </c>
      <c r="K628" s="10">
        <f>[1]SPX_20260630_MULT!J628</f>
        <v>3.1969260110025015E-3</v>
      </c>
      <c r="L628" s="10">
        <f>LN(F633/F629)</f>
        <v>5.6373484267166945E-3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37.28</v>
      </c>
      <c r="C629" s="5">
        <v>37.549999999999997</v>
      </c>
      <c r="D629" s="5">
        <v>36.99</v>
      </c>
      <c r="E629" s="5">
        <v>37.14</v>
      </c>
      <c r="F629" s="5">
        <v>34.051099999999998</v>
      </c>
      <c r="G629" s="7">
        <v>970200</v>
      </c>
      <c r="I629" s="4">
        <f>A634</f>
        <v>45293</v>
      </c>
      <c r="J629" s="10">
        <f>(F634-F630)/F630</f>
        <v>1.0688531470977491E-2</v>
      </c>
      <c r="K629" s="10">
        <f>[1]SPX_20260630_MULT!J629</f>
        <v>-6.6851458191528081E-3</v>
      </c>
      <c r="L629" s="10">
        <f>LN(F634/F630)</f>
        <v>1.0631812919207669E-2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37.119999999999997</v>
      </c>
      <c r="C630" s="5">
        <v>37.54</v>
      </c>
      <c r="D630" s="5">
        <v>37.03</v>
      </c>
      <c r="E630" s="5">
        <v>37.42</v>
      </c>
      <c r="F630" s="5">
        <v>34.3078</v>
      </c>
      <c r="G630" s="7">
        <v>1535500</v>
      </c>
      <c r="I630" s="4">
        <f>A635</f>
        <v>45294</v>
      </c>
      <c r="J630" s="10">
        <f>(F635-F631)/F631</f>
        <v>1.3636827600285933E-2</v>
      </c>
      <c r="K630" s="10">
        <f>[1]SPX_20260630_MULT!J630</f>
        <v>-1.6055362117639822E-2</v>
      </c>
      <c r="L630" s="10">
        <f>LN(F635/F631)</f>
        <v>1.3544682829907555E-2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37.42</v>
      </c>
      <c r="C631" s="5">
        <v>37.630000000000003</v>
      </c>
      <c r="D631" s="5">
        <v>37.24</v>
      </c>
      <c r="E631" s="5">
        <v>37.4</v>
      </c>
      <c r="F631" s="5">
        <v>34.289499999999997</v>
      </c>
      <c r="G631" s="7">
        <v>995600</v>
      </c>
      <c r="I631" s="4">
        <f>A636</f>
        <v>45295</v>
      </c>
      <c r="J631" s="10">
        <f>(F636-F632)/F632</f>
        <v>-1.0095770729799189E-2</v>
      </c>
      <c r="K631" s="10">
        <f>[1]SPX_20260630_MULT!J631</f>
        <v>-1.9791547350882781E-2</v>
      </c>
      <c r="L631" s="10">
        <f>LN(F636/F632)</f>
        <v>-1.0147078643842533E-2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37.07</v>
      </c>
      <c r="C632" s="5">
        <v>37.68</v>
      </c>
      <c r="D632" s="5">
        <v>37.07</v>
      </c>
      <c r="E632" s="5">
        <v>37.64</v>
      </c>
      <c r="F632" s="5">
        <v>34.509500000000003</v>
      </c>
      <c r="G632" s="7">
        <v>1028700</v>
      </c>
      <c r="I632" s="4">
        <f>A637</f>
        <v>45296</v>
      </c>
      <c r="J632" s="10">
        <f>(F637-F633)/F633</f>
        <v>9.1053510729011567E-3</v>
      </c>
      <c r="K632" s="10">
        <f>[1]SPX_20260630_MULT!J632</f>
        <v>-1.521855044690165E-2</v>
      </c>
      <c r="L632" s="10">
        <f>LN(F637/F633)</f>
        <v>9.064147291550164E-3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37.49</v>
      </c>
      <c r="C633" s="5">
        <v>37.65</v>
      </c>
      <c r="D633" s="5">
        <v>37.229999999999997</v>
      </c>
      <c r="E633" s="5">
        <v>37.35</v>
      </c>
      <c r="F633" s="5">
        <v>34.243600000000001</v>
      </c>
      <c r="G633" s="7">
        <v>1199900</v>
      </c>
      <c r="I633" s="4">
        <f>A638</f>
        <v>45299</v>
      </c>
      <c r="J633" s="10">
        <f>(F638-F633)/F633</f>
        <v>1.9545258092023027E-2</v>
      </c>
      <c r="K633" s="10">
        <f>[1]SPX_20260630_MULT!J633</f>
        <v>-1.3187262162650544E-3</v>
      </c>
      <c r="L633" s="10">
        <f>LN(F638/F633)</f>
        <v>1.9356702486511296E-2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37.07</v>
      </c>
      <c r="C634" s="5">
        <v>37.869999999999997</v>
      </c>
      <c r="D634" s="5">
        <v>36.909999999999997</v>
      </c>
      <c r="E634" s="5">
        <v>37.82</v>
      </c>
      <c r="F634" s="5">
        <v>34.674500000000002</v>
      </c>
      <c r="G634" s="7">
        <v>1529900</v>
      </c>
      <c r="I634" s="4">
        <f>A639</f>
        <v>45300</v>
      </c>
      <c r="J634" s="10">
        <f>(F639-F634)/F634</f>
        <v>1.2164558969848086E-2</v>
      </c>
      <c r="K634" s="10">
        <f>[1]SPX_20260630_MULT!J634</f>
        <v>2.8822242652124246E-3</v>
      </c>
      <c r="L634" s="10">
        <f>LN(F639/F634)</f>
        <v>1.2091165323793826E-2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37.61</v>
      </c>
      <c r="C635" s="5">
        <v>38.08</v>
      </c>
      <c r="D635" s="5">
        <v>37.39</v>
      </c>
      <c r="E635" s="5">
        <v>37.909999999999997</v>
      </c>
      <c r="F635" s="5">
        <v>34.757100000000001</v>
      </c>
      <c r="G635" s="7">
        <v>2083500</v>
      </c>
      <c r="I635" s="4">
        <f>A640</f>
        <v>45301</v>
      </c>
      <c r="J635" s="10">
        <f>(F640-F635)/F635</f>
        <v>1.9783008363758663E-2</v>
      </c>
      <c r="K635" s="10">
        <f>[1]SPX_20260630_MULT!J635</f>
        <v>1.6714829786647612E-2</v>
      </c>
      <c r="L635" s="10">
        <f>LN(F640/F635)</f>
        <v>1.9589867766200177E-2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37.799999999999997</v>
      </c>
      <c r="C636" s="5">
        <v>37.94</v>
      </c>
      <c r="D636" s="5">
        <v>37.1</v>
      </c>
      <c r="E636" s="5">
        <v>37.26</v>
      </c>
      <c r="F636" s="5">
        <v>34.161099999999998</v>
      </c>
      <c r="G636" s="7">
        <v>2634400</v>
      </c>
      <c r="I636" s="4">
        <f>A641</f>
        <v>45302</v>
      </c>
      <c r="J636" s="10">
        <f>(F641-F636)/F636</f>
        <v>2.120247884289439E-2</v>
      </c>
      <c r="K636" s="10">
        <f>[1]SPX_20260630_MULT!J636</f>
        <v>1.9527883347642352E-2</v>
      </c>
      <c r="L636" s="10">
        <f>LN(F641/F636)</f>
        <v>2.0980833764633392E-2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37.130000000000003</v>
      </c>
      <c r="C637" s="5">
        <v>37.72</v>
      </c>
      <c r="D637" s="5">
        <v>37.020000000000003</v>
      </c>
      <c r="E637" s="5">
        <v>37.69</v>
      </c>
      <c r="F637" s="5">
        <v>34.555399999999999</v>
      </c>
      <c r="G637" s="7">
        <v>1098000</v>
      </c>
      <c r="I637" s="4">
        <f>A642</f>
        <v>45303</v>
      </c>
      <c r="J637" s="10">
        <f>(F642-F637)/F637</f>
        <v>1.8040595681138222E-2</v>
      </c>
      <c r="K637" s="10">
        <f>[1]SPX_20260630_MULT!J637</f>
        <v>1.8434207388414996E-2</v>
      </c>
      <c r="L637" s="10">
        <f>LN(F642/F637)</f>
        <v>1.7879795212540166E-2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37.69</v>
      </c>
      <c r="C638" s="5">
        <v>38.08</v>
      </c>
      <c r="D638" s="5">
        <v>37.47</v>
      </c>
      <c r="E638" s="5">
        <v>38.08</v>
      </c>
      <c r="F638" s="5">
        <v>34.9129</v>
      </c>
      <c r="G638" s="7">
        <v>1574700</v>
      </c>
      <c r="I638" s="4">
        <f>A643</f>
        <v>45307</v>
      </c>
      <c r="J638" s="10">
        <f>(F643-F639)/F639</f>
        <v>-1.3061205882101461E-2</v>
      </c>
      <c r="K638" s="10">
        <f>[1]SPX_20260630_MULT!J638</f>
        <v>1.9930621255123647E-3</v>
      </c>
      <c r="L638" s="10">
        <f>LN(F643/F639)</f>
        <v>-1.3147253510084738E-2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37.83</v>
      </c>
      <c r="C639" s="5">
        <v>38.549999999999997</v>
      </c>
      <c r="D639" s="5">
        <v>37.700000000000003</v>
      </c>
      <c r="E639" s="5">
        <v>38.28</v>
      </c>
      <c r="F639" s="5">
        <v>35.096299999999999</v>
      </c>
      <c r="G639" s="7">
        <v>1553200</v>
      </c>
      <c r="I639" s="4">
        <f>A644</f>
        <v>45308</v>
      </c>
      <c r="J639" s="10">
        <f>(F644-F640)/F640</f>
        <v>-3.8801287639618785E-2</v>
      </c>
      <c r="K639" s="10">
        <f>[1]SPX_20260630_MULT!J639</f>
        <v>-9.2485963374302899E-3</v>
      </c>
      <c r="L639" s="10">
        <f>LN(F644/F640)</f>
        <v>-3.95741147374691E-2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38.409999999999997</v>
      </c>
      <c r="C640" s="5">
        <v>38.82</v>
      </c>
      <c r="D640" s="5">
        <v>38.21</v>
      </c>
      <c r="E640" s="5">
        <v>38.659999999999997</v>
      </c>
      <c r="F640" s="5">
        <v>35.444699999999997</v>
      </c>
      <c r="G640" s="7">
        <v>1639700</v>
      </c>
      <c r="I640" s="4">
        <f>A645</f>
        <v>45309</v>
      </c>
      <c r="J640" s="10">
        <f>(F645-F641)/F641</f>
        <v>-3.4954450859098658E-2</v>
      </c>
      <c r="K640" s="10">
        <f>[1]SPX_20260630_MULT!J640</f>
        <v>1.463733977217548E-4</v>
      </c>
      <c r="L640" s="10">
        <f>LN(F645/F641)</f>
        <v>-3.5579977574810684E-2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38.6</v>
      </c>
      <c r="C641" s="5">
        <v>38.9</v>
      </c>
      <c r="D641" s="5">
        <v>37.619999999999997</v>
      </c>
      <c r="E641" s="5">
        <v>38.049999999999997</v>
      </c>
      <c r="F641" s="5">
        <v>34.885399999999997</v>
      </c>
      <c r="G641" s="7">
        <v>2247300</v>
      </c>
      <c r="I641" s="4">
        <f>A646</f>
        <v>45310</v>
      </c>
      <c r="J641" s="10">
        <f>(F646-F642)/F642</f>
        <v>-4.0134967650971687E-2</v>
      </c>
      <c r="K641" s="10">
        <f>[1]SPX_20260630_MULT!J641</f>
        <v>1.1701920601235307E-2</v>
      </c>
      <c r="L641" s="10">
        <f>LN(F646/F642)</f>
        <v>-4.0962595707234289E-2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38.31</v>
      </c>
      <c r="C642" s="5">
        <v>38.6</v>
      </c>
      <c r="D642" s="5">
        <v>38.159999999999997</v>
      </c>
      <c r="E642" s="5">
        <v>38.369999999999997</v>
      </c>
      <c r="F642" s="5">
        <v>35.178800000000003</v>
      </c>
      <c r="G642" s="7">
        <v>1940800</v>
      </c>
      <c r="I642" s="4">
        <f>A647</f>
        <v>45313</v>
      </c>
      <c r="J642" s="10">
        <f>(F647-F642)/F642</f>
        <v>-2.1109304467463442E-2</v>
      </c>
      <c r="K642" s="10">
        <f>[1]SPX_20260630_MULT!J642</f>
        <v>1.3921920011331433E-2</v>
      </c>
      <c r="L642" s="10">
        <f>LN(F647/F642)</f>
        <v>-2.1335291783383812E-2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38.11</v>
      </c>
      <c r="C643" s="5">
        <v>38.42</v>
      </c>
      <c r="D643" s="5">
        <v>37.69</v>
      </c>
      <c r="E643" s="5">
        <v>37.78</v>
      </c>
      <c r="F643" s="5">
        <v>34.637900000000002</v>
      </c>
      <c r="G643" s="7">
        <v>2607600</v>
      </c>
      <c r="I643" s="4">
        <f>A648</f>
        <v>45314</v>
      </c>
      <c r="J643" s="10">
        <f>(F648-F643)/F643</f>
        <v>-1.641265781124145E-2</v>
      </c>
      <c r="K643" s="10">
        <f>[1]SPX_20260630_MULT!J643</f>
        <v>2.0692512347932662E-2</v>
      </c>
      <c r="L643" s="10">
        <f>LN(F648/F643)</f>
        <v>-1.6548837583458601E-2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37.409999999999997</v>
      </c>
      <c r="C644" s="5">
        <v>37.75</v>
      </c>
      <c r="D644" s="5">
        <v>36.85</v>
      </c>
      <c r="E644" s="5">
        <v>37.159999999999997</v>
      </c>
      <c r="F644" s="5">
        <v>34.069400000000002</v>
      </c>
      <c r="G644" s="7">
        <v>2559900</v>
      </c>
      <c r="I644" s="4">
        <f>A649</f>
        <v>45315</v>
      </c>
      <c r="J644" s="10">
        <f>(F649-F644)/F644</f>
        <v>-3.7135963650665994E-2</v>
      </c>
      <c r="K644" s="10">
        <f>[1]SPX_20260630_MULT!J644</f>
        <v>2.729142620816544E-2</v>
      </c>
      <c r="L644" s="10">
        <f>LN(F649/F644)</f>
        <v>-3.7843064743471176E-2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36.979999999999997</v>
      </c>
      <c r="C645" s="5">
        <v>37.200000000000003</v>
      </c>
      <c r="D645" s="5">
        <v>36.479999999999997</v>
      </c>
      <c r="E645" s="5">
        <v>36.72</v>
      </c>
      <c r="F645" s="5">
        <v>33.665999999999997</v>
      </c>
      <c r="G645" s="7">
        <v>2387100</v>
      </c>
      <c r="I645" s="4">
        <f>A650</f>
        <v>45316</v>
      </c>
      <c r="J645" s="10">
        <f>(F650-F645)/F645</f>
        <v>-9.5318719182556494E-3</v>
      </c>
      <c r="K645" s="10">
        <f>[1]SPX_20260630_MULT!J645</f>
        <v>2.3681598674771032E-2</v>
      </c>
      <c r="L645" s="10">
        <f>LN(F650/F645)</f>
        <v>-9.5775909667496755E-3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36.83</v>
      </c>
      <c r="C646" s="5">
        <v>36.89</v>
      </c>
      <c r="D646" s="5">
        <v>36.340000000000003</v>
      </c>
      <c r="E646" s="5">
        <v>36.83</v>
      </c>
      <c r="F646" s="5">
        <v>33.7669</v>
      </c>
      <c r="G646" s="7">
        <v>2780500</v>
      </c>
      <c r="I646" s="4">
        <f>A651</f>
        <v>45317</v>
      </c>
      <c r="J646" s="10">
        <f>(F651-F646)/F646</f>
        <v>-6.5182175444000543E-3</v>
      </c>
      <c r="K646" s="10">
        <f>[1]SPX_20260630_MULT!J646</f>
        <v>1.0570683341480704E-2</v>
      </c>
      <c r="L646" s="10">
        <f>LN(F651/F646)</f>
        <v>-6.5395538915511099E-3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36.92</v>
      </c>
      <c r="C647" s="5">
        <v>37.71</v>
      </c>
      <c r="D647" s="5">
        <v>36.83</v>
      </c>
      <c r="E647" s="5">
        <v>37.56</v>
      </c>
      <c r="F647" s="5">
        <v>34.436199999999999</v>
      </c>
      <c r="G647" s="7">
        <v>1901600</v>
      </c>
      <c r="I647" s="4">
        <f>A652</f>
        <v>45320</v>
      </c>
      <c r="J647" s="10">
        <f>(F652-F647)/F647</f>
        <v>-2.0234520649781221E-2</v>
      </c>
      <c r="K647" s="10">
        <f>[1]SPX_20260630_MULT!J647</f>
        <v>1.5977964181403952E-2</v>
      </c>
      <c r="L647" s="10">
        <f>LN(F652/F647)</f>
        <v>-2.044204274144833E-2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37.700000000000003</v>
      </c>
      <c r="C648" s="5">
        <v>38.020000000000003</v>
      </c>
      <c r="D648" s="5">
        <v>36.99</v>
      </c>
      <c r="E648" s="5">
        <v>37.159999999999997</v>
      </c>
      <c r="F648" s="5">
        <v>34.069400000000002</v>
      </c>
      <c r="G648" s="7">
        <v>1933600</v>
      </c>
      <c r="I648" s="4">
        <f>A653</f>
        <v>45321</v>
      </c>
      <c r="J648" s="10">
        <f>(F653-F648)/F648</f>
        <v>-2.5832565293195615E-2</v>
      </c>
      <c r="K648" s="10">
        <f>[1]SPX_20260630_MULT!J648</f>
        <v>1.2410084849523417E-2</v>
      </c>
      <c r="L648" s="10">
        <f>LN(F653/F648)</f>
        <v>-2.6172085897007109E-2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37.479999999999997</v>
      </c>
      <c r="C649" s="5">
        <v>37.479999999999997</v>
      </c>
      <c r="D649" s="5">
        <v>35.74</v>
      </c>
      <c r="E649" s="5">
        <v>35.78</v>
      </c>
      <c r="F649" s="5">
        <v>32.804200000000002</v>
      </c>
      <c r="G649" s="7">
        <v>2201700</v>
      </c>
      <c r="I649" s="4">
        <f>A654</f>
        <v>45322</v>
      </c>
      <c r="J649" s="10">
        <f>(F654-F649)/F649</f>
        <v>2.2375183665506084E-3</v>
      </c>
      <c r="K649" s="10">
        <f>[1]SPX_20260630_MULT!J649</f>
        <v>-4.703638853606763E-3</v>
      </c>
      <c r="L649" s="10">
        <f>LN(F654/F649)</f>
        <v>2.2350188501118681E-3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36.159999999999997</v>
      </c>
      <c r="C650" s="5">
        <v>36.42</v>
      </c>
      <c r="D650" s="5">
        <v>35.880000000000003</v>
      </c>
      <c r="E650" s="5">
        <v>36.369999999999997</v>
      </c>
      <c r="F650" s="5">
        <v>33.345100000000002</v>
      </c>
      <c r="G650" s="7">
        <v>1753000</v>
      </c>
      <c r="I650" s="4">
        <f>A655</f>
        <v>45323</v>
      </c>
      <c r="J650" s="10">
        <f>(F655-F650)/F650</f>
        <v>6.600669963502735E-3</v>
      </c>
      <c r="K650" s="10">
        <f>[1]SPX_20260630_MULT!J650</f>
        <v>2.4579702151964799E-3</v>
      </c>
      <c r="L650" s="10">
        <f>LN(F655/F650)</f>
        <v>6.5789809306370543E-3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36.549999999999997</v>
      </c>
      <c r="C651" s="5">
        <v>36.700000000000003</v>
      </c>
      <c r="D651" s="5">
        <v>36.44</v>
      </c>
      <c r="E651" s="5">
        <v>36.590000000000003</v>
      </c>
      <c r="F651" s="5">
        <v>33.546799999999998</v>
      </c>
      <c r="G651" s="7">
        <v>1864500</v>
      </c>
      <c r="I651" s="4">
        <f>A656</f>
        <v>45324</v>
      </c>
      <c r="J651" s="10">
        <f>(F656-F651)/F651</f>
        <v>-1.1476504465403497E-2</v>
      </c>
      <c r="K651" s="10">
        <f>[1]SPX_20260630_MULT!J651</f>
        <v>1.3829505646957455E-2</v>
      </c>
      <c r="L651" s="10">
        <f>LN(F656/F651)</f>
        <v>-1.1542867777262416E-2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36.65</v>
      </c>
      <c r="C652" s="5">
        <v>37.01</v>
      </c>
      <c r="D652" s="5">
        <v>36.090000000000003</v>
      </c>
      <c r="E652" s="5">
        <v>36.799999999999997</v>
      </c>
      <c r="F652" s="5">
        <v>33.739400000000003</v>
      </c>
      <c r="G652" s="7">
        <v>2328000</v>
      </c>
      <c r="I652" s="4">
        <f>A657</f>
        <v>45327</v>
      </c>
      <c r="J652" s="10">
        <f>(F657-F652)/F652</f>
        <v>-3.8044541396705329E-2</v>
      </c>
      <c r="K652" s="10">
        <f>[1]SPX_20260630_MULT!J652</f>
        <v>3.0195029953954925E-3</v>
      </c>
      <c r="L652" s="10">
        <f>LN(F657/F652)</f>
        <v>-3.8787130216523004E-2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36.630000000000003</v>
      </c>
      <c r="C653" s="5">
        <v>36.68</v>
      </c>
      <c r="D653" s="5">
        <v>36.18</v>
      </c>
      <c r="E653" s="5">
        <v>36.200000000000003</v>
      </c>
      <c r="F653" s="5">
        <v>33.189300000000003</v>
      </c>
      <c r="G653" s="7">
        <v>1934000</v>
      </c>
      <c r="I653" s="4">
        <f>A658</f>
        <v>45328</v>
      </c>
      <c r="J653" s="10">
        <f>(F658-F653)/F653</f>
        <v>-1.7957594766988265E-2</v>
      </c>
      <c r="K653" s="10">
        <f>[1]SPX_20260630_MULT!J653</f>
        <v>5.9411120903837787E-3</v>
      </c>
      <c r="L653" s="10">
        <f>LN(F658/F653)</f>
        <v>-1.8120789041667331E-2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36.51</v>
      </c>
      <c r="C654" s="5">
        <v>36.700000000000003</v>
      </c>
      <c r="D654" s="5">
        <v>35.69</v>
      </c>
      <c r="E654" s="5">
        <v>35.86</v>
      </c>
      <c r="F654" s="5">
        <v>32.877600000000001</v>
      </c>
      <c r="G654" s="7">
        <v>3262300</v>
      </c>
      <c r="I654" s="4">
        <f>A659</f>
        <v>45329</v>
      </c>
      <c r="J654" s="10">
        <f>(F659-F654)/F654</f>
        <v>-7.2511375526193699E-3</v>
      </c>
      <c r="K654" s="10">
        <f>[1]SPX_20260630_MULT!J654</f>
        <v>3.0833882571664813E-2</v>
      </c>
      <c r="L654" s="10">
        <f>LN(F659/F654)</f>
        <v>-7.2775548315378805E-3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35.979999999999997</v>
      </c>
      <c r="C655" s="5">
        <v>36.61</v>
      </c>
      <c r="D655" s="5">
        <v>35.71</v>
      </c>
      <c r="E655" s="5">
        <v>36.61</v>
      </c>
      <c r="F655" s="5">
        <v>33.565199999999997</v>
      </c>
      <c r="G655" s="7">
        <v>1612600</v>
      </c>
      <c r="I655" s="4">
        <f>A660</f>
        <v>45330</v>
      </c>
      <c r="J655" s="10">
        <f>(F660-F655)/F655</f>
        <v>-2.3813354307437324E-2</v>
      </c>
      <c r="K655" s="10">
        <f>[1]SPX_20260630_MULT!J655</f>
        <v>1.8694812444989124E-2</v>
      </c>
      <c r="L655" s="10">
        <f>LN(F660/F655)</f>
        <v>-2.4101475511451045E-2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36.19</v>
      </c>
      <c r="C656" s="5">
        <v>36.53</v>
      </c>
      <c r="D656" s="5">
        <v>35.619999999999997</v>
      </c>
      <c r="E656" s="5">
        <v>36.17</v>
      </c>
      <c r="F656" s="5">
        <v>33.161799999999999</v>
      </c>
      <c r="G656" s="7">
        <v>1180400</v>
      </c>
      <c r="I656" s="4">
        <f>A661</f>
        <v>45331</v>
      </c>
      <c r="J656" s="10">
        <f>(F661-F656)/F656</f>
        <v>-1.5563087649042018E-2</v>
      </c>
      <c r="K656" s="10">
        <f>[1]SPX_20260630_MULT!J656</f>
        <v>1.3713520799448247E-2</v>
      </c>
      <c r="L656" s="10">
        <f>LN(F661/F656)</f>
        <v>-1.5685463859264729E-2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35.97</v>
      </c>
      <c r="C657" s="5">
        <v>35.97</v>
      </c>
      <c r="D657" s="5">
        <v>35.35</v>
      </c>
      <c r="E657" s="5">
        <v>35.4</v>
      </c>
      <c r="F657" s="5">
        <v>32.455800000000004</v>
      </c>
      <c r="G657" s="7">
        <v>1751900</v>
      </c>
      <c r="I657" s="4">
        <f>A662</f>
        <v>45334</v>
      </c>
      <c r="J657" s="10">
        <f>(F662-F657)/F657</f>
        <v>2.294505142378233E-2</v>
      </c>
      <c r="K657" s="10">
        <f>[1]SPX_20260630_MULT!J657</f>
        <v>1.5988819801108695E-2</v>
      </c>
      <c r="L657" s="10">
        <f>LN(F662/F657)</f>
        <v>2.2685772353651983E-2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35.299999999999997</v>
      </c>
      <c r="C658" s="5">
        <v>35.67</v>
      </c>
      <c r="D658" s="5">
        <v>35.159999999999997</v>
      </c>
      <c r="E658" s="5">
        <v>35.549999999999997</v>
      </c>
      <c r="F658" s="5">
        <v>32.593299999999999</v>
      </c>
      <c r="G658" s="7">
        <v>1672400</v>
      </c>
      <c r="I658" s="4">
        <f>A663</f>
        <v>45335</v>
      </c>
      <c r="J658" s="10">
        <f>(F663-F658)/F658</f>
        <v>-7.7561952916703923E-3</v>
      </c>
      <c r="K658" s="10">
        <f>[1]SPX_20260630_MULT!J658</f>
        <v>-2.1397876158347372E-4</v>
      </c>
      <c r="L658" s="10">
        <f>LN(F663/F658)</f>
        <v>-7.78643101864601E-3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35.770000000000003</v>
      </c>
      <c r="C659" s="5">
        <v>35.770000000000003</v>
      </c>
      <c r="D659" s="5">
        <v>35.229999999999997</v>
      </c>
      <c r="E659" s="5">
        <v>35.6</v>
      </c>
      <c r="F659" s="5">
        <v>32.639200000000002</v>
      </c>
      <c r="G659" s="7">
        <v>1257100</v>
      </c>
      <c r="I659" s="4">
        <f>A664</f>
        <v>45336</v>
      </c>
      <c r="J659" s="10">
        <f>(F664-F659)/F659</f>
        <v>3.8818353391014359E-3</v>
      </c>
      <c r="K659" s="10">
        <f>[1]SPX_20260630_MULT!J659</f>
        <v>1.1130997202617042E-3</v>
      </c>
      <c r="L659" s="10">
        <f>LN(F664/F659)</f>
        <v>3.8743204577115515E-3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35.15</v>
      </c>
      <c r="C660" s="5">
        <v>35.5</v>
      </c>
      <c r="D660" s="5">
        <v>35.01</v>
      </c>
      <c r="E660" s="5">
        <v>35.43</v>
      </c>
      <c r="F660" s="5">
        <v>32.765900000000002</v>
      </c>
      <c r="G660" s="7">
        <v>1132200</v>
      </c>
      <c r="I660" s="4">
        <f>A665</f>
        <v>45337</v>
      </c>
      <c r="J660" s="10">
        <f>(F665-F660)/F660</f>
        <v>2.1732960181163937E-2</v>
      </c>
      <c r="K660" s="10">
        <f>[1]SPX_20260630_MULT!J660</f>
        <v>6.366620992910057E-3</v>
      </c>
      <c r="L660" s="10">
        <f>LN(F665/F660)</f>
        <v>2.1500166231102198E-2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35.33</v>
      </c>
      <c r="C661" s="5">
        <v>35.6</v>
      </c>
      <c r="D661" s="5">
        <v>34.93</v>
      </c>
      <c r="E661" s="5">
        <v>35.299999999999997</v>
      </c>
      <c r="F661" s="5">
        <v>32.645699999999998</v>
      </c>
      <c r="G661" s="7">
        <v>1611200</v>
      </c>
      <c r="I661" s="4">
        <f>A666</f>
        <v>45338</v>
      </c>
      <c r="J661" s="10">
        <f>(F666-F661)/F661</f>
        <v>2.5210058292516335E-2</v>
      </c>
      <c r="K661" s="10">
        <f>[1]SPX_20260630_MULT!J661</f>
        <v>-4.1857435565071724E-3</v>
      </c>
      <c r="L661" s="10">
        <f>LN(F666/F661)</f>
        <v>2.4897526513607535E-2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35.299999999999997</v>
      </c>
      <c r="C662" s="5">
        <v>35.94</v>
      </c>
      <c r="D662" s="5">
        <v>35.24</v>
      </c>
      <c r="E662" s="5">
        <v>35.9</v>
      </c>
      <c r="F662" s="5">
        <v>33.200499999999998</v>
      </c>
      <c r="G662" s="7">
        <v>1842100</v>
      </c>
      <c r="I662" s="4">
        <f>A667</f>
        <v>45342</v>
      </c>
      <c r="J662" s="10">
        <f>(F667-F663)/F663</f>
        <v>3.4028540065861812E-2</v>
      </c>
      <c r="K662" s="10">
        <f>[1]SPX_20260630_MULT!J662</f>
        <v>4.5102228372985841E-3</v>
      </c>
      <c r="L662" s="10">
        <f>LN(F667/F663)</f>
        <v>3.34623773164048E-2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35.43</v>
      </c>
      <c r="C663" s="5">
        <v>35.549999999999997</v>
      </c>
      <c r="D663" s="5">
        <v>34.659999999999997</v>
      </c>
      <c r="E663" s="5">
        <v>34.97</v>
      </c>
      <c r="F663" s="5">
        <v>32.340499999999999</v>
      </c>
      <c r="G663" s="7">
        <v>2135800</v>
      </c>
      <c r="I663" s="4">
        <f>A668</f>
        <v>45343</v>
      </c>
      <c r="J663" s="10">
        <f>(F668-F664)/F664</f>
        <v>2.624679926386882E-2</v>
      </c>
      <c r="K663" s="10">
        <f>[1]SPX_20260630_MULT!J663</f>
        <v>-3.7635932391665416E-3</v>
      </c>
      <c r="L663" s="10">
        <f>LN(F668/F664)</f>
        <v>2.5908262913736019E-2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35.01</v>
      </c>
      <c r="C664" s="5">
        <v>35.479999999999997</v>
      </c>
      <c r="D664" s="5">
        <v>34.82</v>
      </c>
      <c r="E664" s="5">
        <v>35.43</v>
      </c>
      <c r="F664" s="5">
        <v>32.765900000000002</v>
      </c>
      <c r="G664" s="7">
        <v>1528400</v>
      </c>
      <c r="I664" s="4">
        <f>A669</f>
        <v>45344</v>
      </c>
      <c r="J664" s="10">
        <f>(F669-F665)/F665</f>
        <v>-2.4882012067626875E-3</v>
      </c>
      <c r="K664" s="10">
        <f>[1]SPX_20260630_MULT!J664</f>
        <v>1.1392221848886658E-2</v>
      </c>
      <c r="L664" s="10">
        <f>LN(F669/F665)</f>
        <v>-2.4913019239254501E-3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35.72</v>
      </c>
      <c r="C665" s="5">
        <v>36.22</v>
      </c>
      <c r="D665" s="5">
        <v>35.630000000000003</v>
      </c>
      <c r="E665" s="5">
        <v>36.200000000000003</v>
      </c>
      <c r="F665" s="5">
        <v>33.478000000000002</v>
      </c>
      <c r="G665" s="7">
        <v>1991600</v>
      </c>
      <c r="I665" s="4">
        <f>A670</f>
        <v>45345</v>
      </c>
      <c r="J665" s="10">
        <f>(F670-F666)/F666</f>
        <v>-2.9290053094383702E-2</v>
      </c>
      <c r="K665" s="10">
        <f>[1]SPX_20260630_MULT!J665</f>
        <v>1.6627477654991358E-2</v>
      </c>
      <c r="L665" s="10">
        <f>LN(F670/F666)</f>
        <v>-2.9727571169433992E-2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35.82</v>
      </c>
      <c r="C666" s="5">
        <v>36.36</v>
      </c>
      <c r="D666" s="5">
        <v>35.659999999999997</v>
      </c>
      <c r="E666" s="5">
        <v>36.19</v>
      </c>
      <c r="F666" s="5">
        <v>33.468699999999998</v>
      </c>
      <c r="G666" s="7">
        <v>1243100</v>
      </c>
      <c r="I666" s="4">
        <f>A671</f>
        <v>45348</v>
      </c>
      <c r="J666" s="10">
        <f>(F671-F666)/F666</f>
        <v>-5.5538458320759362E-2</v>
      </c>
      <c r="K666" s="10">
        <f>[1]SPX_20260630_MULT!J666</f>
        <v>1.2777766079697866E-2</v>
      </c>
      <c r="L666" s="10">
        <f>LN(F671/F666)</f>
        <v>-5.7140311049314982E-2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35.99</v>
      </c>
      <c r="C667" s="5">
        <v>36.630000000000003</v>
      </c>
      <c r="D667" s="5">
        <v>35.9</v>
      </c>
      <c r="E667" s="5">
        <v>36.159999999999997</v>
      </c>
      <c r="F667" s="5">
        <v>33.441000000000003</v>
      </c>
      <c r="G667" s="7">
        <v>1619200</v>
      </c>
      <c r="I667" s="4">
        <f>A672</f>
        <v>45349</v>
      </c>
      <c r="J667" s="10">
        <f>(F672-F667)/F667</f>
        <v>-3.7887622977781851E-2</v>
      </c>
      <c r="K667" s="10">
        <f>[1]SPX_20260630_MULT!J667</f>
        <v>2.0635151798917162E-2</v>
      </c>
      <c r="L667" s="10">
        <f>LN(F672/F667)</f>
        <v>-3.8624019107480007E-2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36.22</v>
      </c>
      <c r="C668" s="5">
        <v>36.58</v>
      </c>
      <c r="D668" s="5">
        <v>36.17</v>
      </c>
      <c r="E668" s="5">
        <v>36.36</v>
      </c>
      <c r="F668" s="5">
        <v>33.625900000000001</v>
      </c>
      <c r="G668" s="7">
        <v>1253900</v>
      </c>
      <c r="I668" s="4">
        <f>A673</f>
        <v>45350</v>
      </c>
      <c r="J668" s="10">
        <f>(F673-F668)/F668</f>
        <v>-4.2627855313909779E-2</v>
      </c>
      <c r="K668" s="10">
        <f>[1]SPX_20260630_MULT!J668</f>
        <v>1.7656269527330272E-2</v>
      </c>
      <c r="L668" s="10">
        <f>LN(F673/F668)</f>
        <v>-4.3563097197260196E-2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36.409999999999997</v>
      </c>
      <c r="C669" s="5">
        <v>36.409999999999997</v>
      </c>
      <c r="D669" s="5">
        <v>35.729999999999997</v>
      </c>
      <c r="E669" s="5">
        <v>36.11</v>
      </c>
      <c r="F669" s="5">
        <v>33.3947</v>
      </c>
      <c r="G669" s="7">
        <v>1556400</v>
      </c>
      <c r="I669" s="4">
        <f>A674</f>
        <v>45351</v>
      </c>
      <c r="J669" s="10">
        <f>(F674-F669)/F669</f>
        <v>-3.6829197447499171E-2</v>
      </c>
      <c r="K669" s="10">
        <f>[1]SPX_20260630_MULT!J669</f>
        <v>1.8164234068375588E-3</v>
      </c>
      <c r="L669" s="10">
        <f>LN(F674/F669)</f>
        <v>-3.7524517851623931E-2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35.67</v>
      </c>
      <c r="C670" s="5">
        <v>36</v>
      </c>
      <c r="D670" s="5">
        <v>34.96</v>
      </c>
      <c r="E670" s="5">
        <v>35.130000000000003</v>
      </c>
      <c r="F670" s="5">
        <v>32.488399999999999</v>
      </c>
      <c r="G670" s="7">
        <v>1622800</v>
      </c>
      <c r="I670" s="4">
        <f>A675</f>
        <v>45352</v>
      </c>
      <c r="J670" s="10">
        <f>(F675-F670)/F670</f>
        <v>-7.6858201696604683E-3</v>
      </c>
      <c r="K670" s="10">
        <f>[1]SPX_20260630_MULT!J670</f>
        <v>9.4875612909748105E-3</v>
      </c>
      <c r="L670" s="10">
        <f>LN(F675/F670)</f>
        <v>-7.7155083017612508E-3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34.92</v>
      </c>
      <c r="C671" s="5">
        <v>34.979999999999997</v>
      </c>
      <c r="D671" s="5">
        <v>33.94</v>
      </c>
      <c r="E671" s="5">
        <v>34.18</v>
      </c>
      <c r="F671" s="5">
        <v>31.6099</v>
      </c>
      <c r="G671" s="7">
        <v>2244000</v>
      </c>
      <c r="I671" s="4">
        <f>A676</f>
        <v>45355</v>
      </c>
      <c r="J671" s="10">
        <f>(F676-F671)/F671</f>
        <v>3.7447128905817424E-2</v>
      </c>
      <c r="K671" s="10">
        <f>[1]SPX_20260630_MULT!J671</f>
        <v>1.2115600937980475E-2</v>
      </c>
      <c r="L671" s="10">
        <f>LN(F676/F671)</f>
        <v>3.6763011733428323E-2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34.46</v>
      </c>
      <c r="C672" s="5">
        <v>34.83</v>
      </c>
      <c r="D672" s="5">
        <v>34.19</v>
      </c>
      <c r="E672" s="5">
        <v>34.79</v>
      </c>
      <c r="F672" s="5">
        <v>32.173999999999999</v>
      </c>
      <c r="G672" s="7">
        <v>1268600</v>
      </c>
      <c r="I672" s="4">
        <f>A677</f>
        <v>45356</v>
      </c>
      <c r="J672" s="10">
        <f>(F677-F672)/F672</f>
        <v>-6.8999813514016833E-3</v>
      </c>
      <c r="K672" s="10">
        <f>[1]SPX_20260630_MULT!J672</f>
        <v>9.2493763809436567E-5</v>
      </c>
      <c r="L672" s="10">
        <f>LN(F677/F672)</f>
        <v>-6.923896294656685E-3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34.69</v>
      </c>
      <c r="C673" s="5">
        <v>35.130000000000003</v>
      </c>
      <c r="D673" s="5">
        <v>34.630000000000003</v>
      </c>
      <c r="E673" s="5">
        <v>34.81</v>
      </c>
      <c r="F673" s="5">
        <v>32.192500000000003</v>
      </c>
      <c r="G673" s="7">
        <v>1389000</v>
      </c>
      <c r="I673" s="4">
        <f>A678</f>
        <v>45357</v>
      </c>
      <c r="J673" s="10">
        <f>(F678-F673)/F673</f>
        <v>3.4480080764152238E-3</v>
      </c>
      <c r="K673" s="10">
        <f>[1]SPX_20260630_MULT!J673</f>
        <v>6.9036801309600507E-3</v>
      </c>
      <c r="L673" s="10">
        <f>LN(F678/F673)</f>
        <v>3.4420773255090524E-3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35.15</v>
      </c>
      <c r="C674" s="5">
        <v>35.28</v>
      </c>
      <c r="D674" s="5">
        <v>34.74</v>
      </c>
      <c r="E674" s="5">
        <v>34.78</v>
      </c>
      <c r="F674" s="5">
        <v>32.1648</v>
      </c>
      <c r="G674" s="7">
        <v>3338700</v>
      </c>
      <c r="I674" s="4">
        <f>A679</f>
        <v>45358</v>
      </c>
      <c r="J674" s="10">
        <f>(F679-F674)/F674</f>
        <v>1.0635850370591518E-2</v>
      </c>
      <c r="K674" s="10">
        <f>[1]SPX_20260630_MULT!J674</f>
        <v>1.1987178858262991E-2</v>
      </c>
      <c r="L674" s="10">
        <f>LN(F679/F674)</f>
        <v>1.0579687589031854E-2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34.6</v>
      </c>
      <c r="C675" s="5">
        <v>34.92</v>
      </c>
      <c r="D675" s="5">
        <v>34.200000000000003</v>
      </c>
      <c r="E675" s="5">
        <v>34.86</v>
      </c>
      <c r="F675" s="5">
        <v>32.238700000000001</v>
      </c>
      <c r="G675" s="7">
        <v>1184200</v>
      </c>
      <c r="I675" s="4">
        <f>A680</f>
        <v>45359</v>
      </c>
      <c r="J675" s="10">
        <f>(F680-F675)/F675</f>
        <v>1.6926861194775114E-2</v>
      </c>
      <c r="K675" s="10">
        <f>[1]SPX_20260630_MULT!J675</f>
        <v>-2.6065780052757638E-3</v>
      </c>
      <c r="L675" s="10">
        <f>LN(F680/F675)</f>
        <v>1.6785198251000485E-2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34.78</v>
      </c>
      <c r="C676" s="5">
        <v>35.56</v>
      </c>
      <c r="D676" s="5">
        <v>34.67</v>
      </c>
      <c r="E676" s="5">
        <v>35.46</v>
      </c>
      <c r="F676" s="5">
        <v>32.793599999999998</v>
      </c>
      <c r="G676" s="7">
        <v>1179600</v>
      </c>
      <c r="I676" s="4">
        <f>A681</f>
        <v>45362</v>
      </c>
      <c r="J676" s="10">
        <f>(F681-F676)/F676</f>
        <v>1.5228581186573033E-2</v>
      </c>
      <c r="K676" s="10">
        <f>[1]SPX_20260630_MULT!J676</f>
        <v>-2.535651193808101E-3</v>
      </c>
      <c r="L676" s="10">
        <f>LN(F681/F676)</f>
        <v>1.511379027881106E-2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35.6</v>
      </c>
      <c r="C677" s="5">
        <v>35.840000000000003</v>
      </c>
      <c r="D677" s="5">
        <v>34.4</v>
      </c>
      <c r="E677" s="5">
        <v>34.549999999999997</v>
      </c>
      <c r="F677" s="5">
        <v>31.952000000000002</v>
      </c>
      <c r="G677" s="7">
        <v>1508200</v>
      </c>
      <c r="I677" s="4">
        <f>A682</f>
        <v>45363</v>
      </c>
      <c r="J677" s="10">
        <f>(F682-F677)/F677</f>
        <v>3.6761392088132248E-2</v>
      </c>
      <c r="K677" s="10">
        <f>[1]SPX_20260630_MULT!J677</f>
        <v>1.9024760891669278E-2</v>
      </c>
      <c r="L677" s="10">
        <f>LN(F682/F677)</f>
        <v>3.6101808353220792E-2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34.86</v>
      </c>
      <c r="C678" s="5">
        <v>35.14</v>
      </c>
      <c r="D678" s="5">
        <v>34.68</v>
      </c>
      <c r="E678" s="5">
        <v>34.93</v>
      </c>
      <c r="F678" s="5">
        <v>32.3035</v>
      </c>
      <c r="G678" s="7">
        <v>1599000</v>
      </c>
      <c r="I678" s="4">
        <f>A683</f>
        <v>45364</v>
      </c>
      <c r="J678" s="10">
        <f>(F683-F678)/F678</f>
        <v>4.4088101908461901E-2</v>
      </c>
      <c r="K678" s="10">
        <f>[1]SPX_20260630_MULT!J678</f>
        <v>1.1861537539924969E-2</v>
      </c>
      <c r="L678" s="10">
        <f>LN(F683/F678)</f>
        <v>4.3143874701121021E-2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35.130000000000003</v>
      </c>
      <c r="C679" s="5">
        <v>35.31</v>
      </c>
      <c r="D679" s="5">
        <v>34.96</v>
      </c>
      <c r="E679" s="5">
        <v>35.15</v>
      </c>
      <c r="F679" s="5">
        <v>32.506900000000002</v>
      </c>
      <c r="G679" s="7">
        <v>1214400</v>
      </c>
      <c r="I679" s="4">
        <f>A684</f>
        <v>45365</v>
      </c>
      <c r="J679" s="10">
        <f>(F684-F679)/F679</f>
        <v>2.389954132814872E-2</v>
      </c>
      <c r="K679" s="10">
        <f>[1]SPX_20260630_MULT!J679</f>
        <v>-1.3339964891728451E-3</v>
      </c>
      <c r="L679" s="10">
        <f>LN(F684/F679)</f>
        <v>2.3618417633057193E-2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35.409999999999997</v>
      </c>
      <c r="C680" s="5">
        <v>35.78</v>
      </c>
      <c r="D680" s="5">
        <v>35.299999999999997</v>
      </c>
      <c r="E680" s="5">
        <v>35.450000000000003</v>
      </c>
      <c r="F680" s="5">
        <v>32.784399999999998</v>
      </c>
      <c r="G680" s="7">
        <v>1725500</v>
      </c>
      <c r="I680" s="4">
        <f>A685</f>
        <v>45366</v>
      </c>
      <c r="J680" s="10">
        <f>(F685-F680)/F680</f>
        <v>1.5513475921474888E-2</v>
      </c>
      <c r="K680" s="10">
        <f>[1]SPX_20260630_MULT!J680</f>
        <v>-1.2881536800266867E-3</v>
      </c>
      <c r="L680" s="10">
        <f>LN(F685/F680)</f>
        <v>1.5394372183118933E-2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35.380000000000003</v>
      </c>
      <c r="C681" s="5">
        <v>36.049999999999997</v>
      </c>
      <c r="D681" s="5">
        <v>35.380000000000003</v>
      </c>
      <c r="E681" s="5">
        <v>36</v>
      </c>
      <c r="F681" s="5">
        <v>33.292999999999999</v>
      </c>
      <c r="G681" s="7">
        <v>1399800</v>
      </c>
      <c r="I681" s="4">
        <f>A686</f>
        <v>45369</v>
      </c>
      <c r="J681" s="10">
        <f>(F686-F681)/F681</f>
        <v>-6.6650647283212081E-3</v>
      </c>
      <c r="K681" s="10">
        <f>[1]SPX_20260630_MULT!J681</f>
        <v>6.1509124012963812E-3</v>
      </c>
      <c r="L681" s="10">
        <f>LN(F686/F681)</f>
        <v>-6.6873754624874404E-3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35.840000000000003</v>
      </c>
      <c r="C682" s="5">
        <v>36.159999999999997</v>
      </c>
      <c r="D682" s="5">
        <v>35.479999999999997</v>
      </c>
      <c r="E682" s="5">
        <v>35.82</v>
      </c>
      <c r="F682" s="5">
        <v>33.126600000000003</v>
      </c>
      <c r="G682" s="7">
        <v>3034000</v>
      </c>
      <c r="I682" s="4">
        <f>A687</f>
        <v>45370</v>
      </c>
      <c r="J682" s="10">
        <f>(F687-F682)/F682</f>
        <v>5.0231535986185079E-3</v>
      </c>
      <c r="K682" s="10">
        <f>[1]SPX_20260630_MULT!J682</f>
        <v>6.260156474926674E-4</v>
      </c>
      <c r="L682" s="10">
        <f>LN(F687/F682)</f>
        <v>5.0105796522446231E-3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35.89</v>
      </c>
      <c r="C683" s="5">
        <v>36.58</v>
      </c>
      <c r="D683" s="5">
        <v>35.840000000000003</v>
      </c>
      <c r="E683" s="5">
        <v>36.47</v>
      </c>
      <c r="F683" s="5">
        <v>33.727699999999999</v>
      </c>
      <c r="G683" s="7">
        <v>2204900</v>
      </c>
      <c r="I683" s="4">
        <f>A688</f>
        <v>45371</v>
      </c>
      <c r="J683" s="10">
        <f>(F688-F683)/F683</f>
        <v>-2.7573774671845662E-4</v>
      </c>
      <c r="K683" s="10">
        <f>[1]SPX_20260630_MULT!J683</f>
        <v>1.1482369664504829E-2</v>
      </c>
      <c r="L683" s="10">
        <f>LN(F688/F683)</f>
        <v>-2.757757693605692E-4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36.270000000000003</v>
      </c>
      <c r="C684" s="5">
        <v>36.340000000000003</v>
      </c>
      <c r="D684" s="5">
        <v>35.549999999999997</v>
      </c>
      <c r="E684" s="5">
        <v>35.99</v>
      </c>
      <c r="F684" s="5">
        <v>33.283799999999999</v>
      </c>
      <c r="G684" s="7">
        <v>2048500</v>
      </c>
      <c r="I684" s="4">
        <f>A689</f>
        <v>45372</v>
      </c>
      <c r="J684" s="10">
        <f>(F689-F684)/F684</f>
        <v>1.5280707130796402E-2</v>
      </c>
      <c r="K684" s="10">
        <f>[1]SPX_20260630_MULT!J684</f>
        <v>1.7677925164256671E-2</v>
      </c>
      <c r="L684" s="10">
        <f>LN(F689/F684)</f>
        <v>1.5165133007982085E-2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35.770000000000003</v>
      </c>
      <c r="C685" s="5">
        <v>36.19</v>
      </c>
      <c r="D685" s="5">
        <v>35.770000000000003</v>
      </c>
      <c r="E685" s="5">
        <v>36</v>
      </c>
      <c r="F685" s="5">
        <v>33.292999999999999</v>
      </c>
      <c r="G685" s="7">
        <v>5914900</v>
      </c>
      <c r="I685" s="4">
        <f>A690</f>
        <v>45373</v>
      </c>
      <c r="J685" s="10">
        <f>(F690-F685)/F685</f>
        <v>1.7499174000540636E-2</v>
      </c>
      <c r="K685" s="10">
        <f>[1]SPX_20260630_MULT!J685</f>
        <v>2.2882224970920004E-2</v>
      </c>
      <c r="L685" s="10">
        <f>LN(F690/F685)</f>
        <v>1.7347826541202982E-2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36.020000000000003</v>
      </c>
      <c r="C686" s="5">
        <v>36.1</v>
      </c>
      <c r="D686" s="5">
        <v>35.51</v>
      </c>
      <c r="E686" s="5">
        <v>35.76</v>
      </c>
      <c r="F686" s="5">
        <v>33.071100000000001</v>
      </c>
      <c r="G686" s="7">
        <v>1699800</v>
      </c>
      <c r="I686" s="4">
        <f>A691</f>
        <v>45376</v>
      </c>
      <c r="J686" s="10">
        <f>(F691-F686)/F686</f>
        <v>1.6497788098974644E-2</v>
      </c>
      <c r="K686" s="10">
        <f>[1]SPX_20260630_MULT!J686</f>
        <v>1.3354902364827627E-2</v>
      </c>
      <c r="L686" s="10">
        <f>LN(F691/F686)</f>
        <v>1.6363178086823232E-2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35.89</v>
      </c>
      <c r="C687" s="5">
        <v>36.11</v>
      </c>
      <c r="D687" s="5">
        <v>35.82</v>
      </c>
      <c r="E687" s="5">
        <v>36</v>
      </c>
      <c r="F687" s="5">
        <v>33.292999999999999</v>
      </c>
      <c r="G687" s="7">
        <v>1645000</v>
      </c>
      <c r="I687" s="4">
        <f>A692</f>
        <v>45377</v>
      </c>
      <c r="J687" s="10">
        <f>(F692-F687)/F687</f>
        <v>-1.1389781635779212E-2</v>
      </c>
      <c r="K687" s="10">
        <f>[1]SPX_20260630_MULT!J687</f>
        <v>4.8412189931551965E-3</v>
      </c>
      <c r="L687" s="10">
        <f>LN(F692/F687)</f>
        <v>-1.1455141965831179E-2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35.869999999999997</v>
      </c>
      <c r="C688" s="5">
        <v>36.49</v>
      </c>
      <c r="D688" s="5">
        <v>35.78</v>
      </c>
      <c r="E688" s="5">
        <v>36.46</v>
      </c>
      <c r="F688" s="5">
        <v>33.718400000000003</v>
      </c>
      <c r="G688" s="7">
        <v>1581300</v>
      </c>
      <c r="I688" s="4">
        <f>A693</f>
        <v>45378</v>
      </c>
      <c r="J688" s="10">
        <f>(F693-F688)/F688</f>
        <v>9.3272515896363796E-3</v>
      </c>
      <c r="K688" s="10">
        <f>[1]SPX_20260630_MULT!J688</f>
        <v>4.5687723783017437E-3</v>
      </c>
      <c r="L688" s="10">
        <f>LN(F693/F688)</f>
        <v>9.2840213832948871E-3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36.659999999999997</v>
      </c>
      <c r="C689" s="5">
        <v>36.99</v>
      </c>
      <c r="D689" s="5">
        <v>36.49</v>
      </c>
      <c r="E689" s="5">
        <v>36.54</v>
      </c>
      <c r="F689" s="5">
        <v>33.792400000000001</v>
      </c>
      <c r="G689" s="7">
        <v>1693400</v>
      </c>
      <c r="I689" s="4">
        <f>A694</f>
        <v>45379</v>
      </c>
      <c r="J689" s="10">
        <f>(F694-F689)/F689</f>
        <v>1.3958759957860301E-2</v>
      </c>
      <c r="K689" s="10">
        <f>[1]SPX_20260630_MULT!J689</f>
        <v>2.4459080629474633E-3</v>
      </c>
      <c r="L689" s="10">
        <f>LN(F694/F689)</f>
        <v>1.386223368892029E-2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36.81</v>
      </c>
      <c r="C690" s="5">
        <v>36.869999999999997</v>
      </c>
      <c r="D690" s="5">
        <v>36.549999999999997</v>
      </c>
      <c r="E690" s="5">
        <v>36.630000000000003</v>
      </c>
      <c r="F690" s="5">
        <v>33.875599999999999</v>
      </c>
      <c r="G690" s="7">
        <v>1254800</v>
      </c>
      <c r="I690" s="4">
        <f>A695</f>
        <v>45383</v>
      </c>
      <c r="J690" s="10">
        <f>(F695-F691)/F691</f>
        <v>1.1553781305125048E-2</v>
      </c>
      <c r="K690" s="10">
        <f>[1]SPX_20260630_MULT!J690</f>
        <v>4.9021021638174051E-3</v>
      </c>
      <c r="L690" s="10">
        <f>LN(F695/F691)</f>
        <v>1.1487546064025567E-2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36.69</v>
      </c>
      <c r="C691" s="5">
        <v>36.82</v>
      </c>
      <c r="D691" s="5">
        <v>36.340000000000003</v>
      </c>
      <c r="E691" s="5">
        <v>36.35</v>
      </c>
      <c r="F691" s="5">
        <v>33.616700000000002</v>
      </c>
      <c r="G691" s="7">
        <v>1422200</v>
      </c>
      <c r="I691" s="4">
        <f>A696</f>
        <v>45384</v>
      </c>
      <c r="J691" s="10">
        <f>(F696-F692)/F692</f>
        <v>2.0793709629395467E-2</v>
      </c>
      <c r="K691" s="10">
        <f>[1]SPX_20260630_MULT!J691</f>
        <v>4.2855110465188443E-4</v>
      </c>
      <c r="L691" s="10">
        <f>LN(F696/F692)</f>
        <v>2.0580471392493201E-2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36.4</v>
      </c>
      <c r="C692" s="5">
        <v>36.42</v>
      </c>
      <c r="D692" s="5">
        <v>35.57</v>
      </c>
      <c r="E692" s="5">
        <v>35.590000000000003</v>
      </c>
      <c r="F692" s="5">
        <v>32.913800000000002</v>
      </c>
      <c r="G692" s="7">
        <v>1355600</v>
      </c>
      <c r="I692" s="4">
        <f>A697</f>
        <v>45385</v>
      </c>
      <c r="J692" s="10">
        <f>(F697-F693)/F693</f>
        <v>-2.0923870725092469E-2</v>
      </c>
      <c r="K692" s="10">
        <f>[1]SPX_20260630_MULT!J692</f>
        <v>-7.0496463916423051E-3</v>
      </c>
      <c r="L692" s="10">
        <f>LN(F697/F693)</f>
        <v>-2.1145877192108958E-2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35.81</v>
      </c>
      <c r="C693" s="5">
        <v>36.82</v>
      </c>
      <c r="D693" s="5">
        <v>35.64</v>
      </c>
      <c r="E693" s="5">
        <v>36.799999999999997</v>
      </c>
      <c r="F693" s="5">
        <v>34.032899999999998</v>
      </c>
      <c r="G693" s="7">
        <v>1360300</v>
      </c>
      <c r="I693" s="4">
        <f>A698</f>
        <v>45386</v>
      </c>
      <c r="J693" s="10">
        <f>(F698-F694)/F694</f>
        <v>-1.4846442778301414E-2</v>
      </c>
      <c r="K693" s="10">
        <f>[1]SPX_20260630_MULT!J693</f>
        <v>-2.0390742520183348E-2</v>
      </c>
      <c r="L693" s="10">
        <f>LN(F698/F694)</f>
        <v>-1.495775430396643E-2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36.82</v>
      </c>
      <c r="C694" s="5">
        <v>37.130000000000003</v>
      </c>
      <c r="D694" s="5">
        <v>36.61</v>
      </c>
      <c r="E694" s="5">
        <v>37.049999999999997</v>
      </c>
      <c r="F694" s="5">
        <v>34.264099999999999</v>
      </c>
      <c r="G694" s="7">
        <v>1283900</v>
      </c>
      <c r="I694" s="4">
        <f>A699</f>
        <v>45387</v>
      </c>
      <c r="J694" s="10">
        <f>(F699-F694)/F694</f>
        <v>-3.2929509311494999E-2</v>
      </c>
      <c r="K694" s="10">
        <f>[1]SPX_20260630_MULT!J694</f>
        <v>-9.5178849997071789E-3</v>
      </c>
      <c r="L694" s="10">
        <f>LN(F699/F694)</f>
        <v>-3.348388992038779E-2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37.21</v>
      </c>
      <c r="C695" s="5">
        <v>37.21</v>
      </c>
      <c r="D695" s="5">
        <v>36.409999999999997</v>
      </c>
      <c r="E695" s="5">
        <v>36.770000000000003</v>
      </c>
      <c r="F695" s="5">
        <v>34.005099999999999</v>
      </c>
      <c r="G695" s="7">
        <v>820600</v>
      </c>
      <c r="I695" s="4">
        <f>A700</f>
        <v>45390</v>
      </c>
      <c r="J695" s="10">
        <f>(F700-F695)/F695</f>
        <v>-1.3324471917447653E-2</v>
      </c>
      <c r="K695" s="10">
        <f>[1]SPX_20260630_MULT!J695</f>
        <v>-7.8912499976163744E-3</v>
      </c>
      <c r="L695" s="10">
        <f>LN(F700/F695)</f>
        <v>-1.341403920772213E-2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36.57</v>
      </c>
      <c r="C696" s="5">
        <v>36.92</v>
      </c>
      <c r="D696" s="5">
        <v>36.200000000000003</v>
      </c>
      <c r="E696" s="5">
        <v>36.33</v>
      </c>
      <c r="F696" s="5">
        <v>33.598199999999999</v>
      </c>
      <c r="G696" s="7">
        <v>1263700</v>
      </c>
      <c r="I696" s="4">
        <f>A701</f>
        <v>45391</v>
      </c>
      <c r="J696" s="10">
        <f>(F701-F696)/F696</f>
        <v>1.0458893631206379E-2</v>
      </c>
      <c r="K696" s="10">
        <f>[1]SPX_20260630_MULT!J696</f>
        <v>7.8760076169520025E-4</v>
      </c>
      <c r="L696" s="10">
        <f>LN(F701/F696)</f>
        <v>1.0404577797308976E-2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36.08</v>
      </c>
      <c r="C697" s="5">
        <v>36.24</v>
      </c>
      <c r="D697" s="5">
        <v>35.81</v>
      </c>
      <c r="E697" s="5">
        <v>36.03</v>
      </c>
      <c r="F697" s="5">
        <v>33.320799999999998</v>
      </c>
      <c r="G697" s="7">
        <v>989500</v>
      </c>
      <c r="I697" s="4">
        <f>A702</f>
        <v>45392</v>
      </c>
      <c r="J697" s="10">
        <f>(F702-F697)/F697</f>
        <v>-2.7754435667811026E-2</v>
      </c>
      <c r="K697" s="10">
        <f>[1]SPX_20260630_MULT!J697</f>
        <v>-9.7573051178337748E-3</v>
      </c>
      <c r="L697" s="10">
        <f>LN(F702/F697)</f>
        <v>-2.8146868227514003E-2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36.43</v>
      </c>
      <c r="C698" s="5">
        <v>36.57</v>
      </c>
      <c r="D698" s="5">
        <v>36.15</v>
      </c>
      <c r="E698" s="5">
        <v>36.5</v>
      </c>
      <c r="F698" s="5">
        <v>33.755400000000002</v>
      </c>
      <c r="G698" s="7">
        <v>1027000</v>
      </c>
      <c r="I698" s="4">
        <f>A703</f>
        <v>45393</v>
      </c>
      <c r="J698" s="10">
        <f>(F703-F698)/F698</f>
        <v>-4.4108498195844247E-2</v>
      </c>
      <c r="K698" s="10">
        <f>[1]SPX_20260630_MULT!J698</f>
        <v>1.0073437843025572E-2</v>
      </c>
      <c r="L698" s="10">
        <f>LN(F703/F698)</f>
        <v>-4.511086420807877E-2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36.299999999999997</v>
      </c>
      <c r="C699" s="5">
        <v>36.299999999999997</v>
      </c>
      <c r="D699" s="5">
        <v>35.64</v>
      </c>
      <c r="E699" s="5">
        <v>35.83</v>
      </c>
      <c r="F699" s="5">
        <v>33.135800000000003</v>
      </c>
      <c r="G699" s="7">
        <v>1552400</v>
      </c>
      <c r="I699" s="4">
        <f>A704</f>
        <v>45394</v>
      </c>
      <c r="J699" s="10">
        <f>(F704-F699)/F699</f>
        <v>-4.1028132714466044E-2</v>
      </c>
      <c r="K699" s="10">
        <f>[1]SPX_20260630_MULT!J699</f>
        <v>-1.5550406604887615E-2</v>
      </c>
      <c r="L699" s="10">
        <f>LN(F704/F699)</f>
        <v>-4.189353999767411E-2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35.950000000000003</v>
      </c>
      <c r="C700" s="5">
        <v>36.33</v>
      </c>
      <c r="D700" s="5">
        <v>35.72</v>
      </c>
      <c r="E700" s="5">
        <v>36.28</v>
      </c>
      <c r="F700" s="5">
        <v>33.552</v>
      </c>
      <c r="G700" s="7">
        <v>1632600</v>
      </c>
      <c r="I700" s="4">
        <f>A705</f>
        <v>45397</v>
      </c>
      <c r="J700" s="10">
        <f>(F705-F700)/F700</f>
        <v>-4.740999046256552E-2</v>
      </c>
      <c r="K700" s="10">
        <f>[1]SPX_20260630_MULT!J700</f>
        <v>-2.7020330520773406E-2</v>
      </c>
      <c r="L700" s="10">
        <f>LN(F705/F700)</f>
        <v>-4.8570678243923936E-2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36.47</v>
      </c>
      <c r="C701" s="5">
        <v>36.78</v>
      </c>
      <c r="D701" s="5">
        <v>36.229999999999997</v>
      </c>
      <c r="E701" s="5">
        <v>36.71</v>
      </c>
      <c r="F701" s="5">
        <v>33.949599999999997</v>
      </c>
      <c r="G701" s="7">
        <v>1417900</v>
      </c>
      <c r="I701" s="4">
        <f>A706</f>
        <v>45398</v>
      </c>
      <c r="J701" s="10">
        <f>(F706-F701)/F701</f>
        <v>-7.7090746282724901E-2</v>
      </c>
      <c r="K701" s="10">
        <f>[1]SPX_20260630_MULT!J701</f>
        <v>-3.0422789245004644E-2</v>
      </c>
      <c r="L701" s="10">
        <f>LN(F706/F701)</f>
        <v>-8.0224365978692633E-2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36.01</v>
      </c>
      <c r="C702" s="5">
        <v>36.01</v>
      </c>
      <c r="D702" s="5">
        <v>34.909999999999997</v>
      </c>
      <c r="E702" s="5">
        <v>35.03</v>
      </c>
      <c r="F702" s="5">
        <v>32.396000000000001</v>
      </c>
      <c r="G702" s="7">
        <v>2053600</v>
      </c>
      <c r="I702" s="4">
        <f>A707</f>
        <v>45399</v>
      </c>
      <c r="J702" s="10">
        <f>(F707-F702)/F702</f>
        <v>-1.4844425237683723E-2</v>
      </c>
      <c r="K702" s="10">
        <f>[1]SPX_20260630_MULT!J702</f>
        <v>-2.6824211205892772E-2</v>
      </c>
      <c r="L702" s="10">
        <f>LN(F707/F702)</f>
        <v>-1.4955706360742768E-2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35.200000000000003</v>
      </c>
      <c r="C703" s="5">
        <v>35.43</v>
      </c>
      <c r="D703" s="5">
        <v>34.729999999999997</v>
      </c>
      <c r="E703" s="5">
        <v>34.89</v>
      </c>
      <c r="F703" s="5">
        <v>32.266500000000001</v>
      </c>
      <c r="G703" s="7">
        <v>2182000</v>
      </c>
      <c r="I703" s="4">
        <f>A708</f>
        <v>45400</v>
      </c>
      <c r="J703" s="10">
        <f>(F708-F703)/F703</f>
        <v>7.7386763361380114E-3</v>
      </c>
      <c r="K703" s="10">
        <f>[1]SPX_20260630_MULT!J703</f>
        <v>-3.6148841595425987E-2</v>
      </c>
      <c r="L703" s="10">
        <f>LN(F708/F703)</f>
        <v>7.7088863716430998E-3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34.9</v>
      </c>
      <c r="C704" s="5">
        <v>34.979999999999997</v>
      </c>
      <c r="D704" s="5">
        <v>34.28</v>
      </c>
      <c r="E704" s="5">
        <v>34.36</v>
      </c>
      <c r="F704" s="5">
        <v>31.776299999999999</v>
      </c>
      <c r="G704" s="7">
        <v>1470700</v>
      </c>
      <c r="I704" s="4">
        <f>A709</f>
        <v>45401</v>
      </c>
      <c r="J704" s="10">
        <f>(F709-F704)/F704</f>
        <v>3.1432230939410909E-2</v>
      </c>
      <c r="K704" s="10">
        <f>[1]SPX_20260630_MULT!J704</f>
        <v>-3.0483641540160242E-2</v>
      </c>
      <c r="L704" s="10">
        <f>LN(F709/F704)</f>
        <v>3.094835184532628E-2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34.44</v>
      </c>
      <c r="C705" s="5">
        <v>34.76</v>
      </c>
      <c r="D705" s="5">
        <v>34.08</v>
      </c>
      <c r="E705" s="5">
        <v>34.56</v>
      </c>
      <c r="F705" s="5">
        <v>31.961300000000001</v>
      </c>
      <c r="G705" s="7">
        <v>1500000</v>
      </c>
      <c r="I705" s="4">
        <f>A710</f>
        <v>45404</v>
      </c>
      <c r="J705" s="10">
        <f>(F710-F705)/F705</f>
        <v>3.8771889754171347E-2</v>
      </c>
      <c r="K705" s="10">
        <f>[1]SPX_20260630_MULT!J705</f>
        <v>-1.0118831176092155E-2</v>
      </c>
      <c r="L705" s="10">
        <f>LN(F710/F705)</f>
        <v>3.8039140134362132E-2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34.33</v>
      </c>
      <c r="C706" s="5">
        <v>34.47</v>
      </c>
      <c r="D706" s="5">
        <v>33.57</v>
      </c>
      <c r="E706" s="5">
        <v>33.880000000000003</v>
      </c>
      <c r="F706" s="5">
        <v>31.3324</v>
      </c>
      <c r="G706" s="7">
        <v>1526800</v>
      </c>
      <c r="I706" s="4">
        <f>A711</f>
        <v>45405</v>
      </c>
      <c r="J706" s="10">
        <f>(F711-F706)/F706</f>
        <v>7.0249964892571168E-2</v>
      </c>
      <c r="K706" s="10">
        <f>[1]SPX_20260630_MULT!J706</f>
        <v>3.7889617437917669E-3</v>
      </c>
      <c r="L706" s="10">
        <f>LN(F711/F706)</f>
        <v>6.7892233239901012E-2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33.99</v>
      </c>
      <c r="C707" s="5">
        <v>34.54</v>
      </c>
      <c r="D707" s="5">
        <v>33.97</v>
      </c>
      <c r="E707" s="5">
        <v>34.51</v>
      </c>
      <c r="F707" s="5">
        <v>31.915099999999999</v>
      </c>
      <c r="G707" s="7">
        <v>1603800</v>
      </c>
      <c r="I707" s="4">
        <f>A712</f>
        <v>45406</v>
      </c>
      <c r="J707" s="10">
        <f>(F712-F707)/F707</f>
        <v>5.882168628642874E-2</v>
      </c>
      <c r="K707" s="10">
        <f>[1]SPX_20260630_MULT!J707</f>
        <v>9.8402695227797869E-3</v>
      </c>
      <c r="L707" s="10">
        <f>LN(F712/F707)</f>
        <v>5.7156673108949639E-2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34.700000000000003</v>
      </c>
      <c r="C708" s="5">
        <v>35.229999999999997</v>
      </c>
      <c r="D708" s="5">
        <v>34.58</v>
      </c>
      <c r="E708" s="5">
        <v>35.159999999999997</v>
      </c>
      <c r="F708" s="5">
        <v>32.516199999999998</v>
      </c>
      <c r="G708" s="7">
        <v>1261400</v>
      </c>
      <c r="I708" s="4">
        <f>A713</f>
        <v>45407</v>
      </c>
      <c r="J708" s="10">
        <f>(F713-F708)/F708</f>
        <v>4.0103087076595732E-2</v>
      </c>
      <c r="K708" s="10">
        <f>[1]SPX_20260630_MULT!J708</f>
        <v>7.4434057168176384E-3</v>
      </c>
      <c r="L708" s="10">
        <f>LN(F713/F708)</f>
        <v>3.9319830430036062E-2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35.229999999999997</v>
      </c>
      <c r="C709" s="5">
        <v>35.700000000000003</v>
      </c>
      <c r="D709" s="5">
        <v>35.14</v>
      </c>
      <c r="E709" s="5">
        <v>35.44</v>
      </c>
      <c r="F709" s="5">
        <v>32.775100000000002</v>
      </c>
      <c r="G709" s="7">
        <v>3281100</v>
      </c>
      <c r="I709" s="4">
        <f>A714</f>
        <v>45408</v>
      </c>
      <c r="J709" s="10">
        <f>(F714-F709)/F709</f>
        <v>1.8340142364172658E-2</v>
      </c>
      <c r="K709" s="10">
        <f>[1]SPX_20260630_MULT!J709</f>
        <v>2.6721130287907041E-2</v>
      </c>
      <c r="L709" s="10">
        <f>LN(F714/F709)</f>
        <v>1.8173990379090874E-2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35.46</v>
      </c>
      <c r="C710" s="5">
        <v>36.119999999999997</v>
      </c>
      <c r="D710" s="5">
        <v>35.229999999999997</v>
      </c>
      <c r="E710" s="5">
        <v>35.9</v>
      </c>
      <c r="F710" s="5">
        <v>33.200499999999998</v>
      </c>
      <c r="G710" s="7">
        <v>1903100</v>
      </c>
      <c r="I710" s="4">
        <f>A715</f>
        <v>45411</v>
      </c>
      <c r="J710" s="10">
        <f>(F715-F710)/F710</f>
        <v>1.587927892652221E-2</v>
      </c>
      <c r="K710" s="10">
        <f>[1]SPX_20260630_MULT!J710</f>
        <v>2.106929267813654E-2</v>
      </c>
      <c r="L710" s="10">
        <f>LN(F715/F710)</f>
        <v>1.5754522142429832E-2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35.9</v>
      </c>
      <c r="C711" s="5">
        <v>36.71</v>
      </c>
      <c r="D711" s="5">
        <v>35.83</v>
      </c>
      <c r="E711" s="5">
        <v>36.26</v>
      </c>
      <c r="F711" s="5">
        <v>33.533499999999997</v>
      </c>
      <c r="G711" s="7">
        <v>2626600</v>
      </c>
      <c r="I711" s="4">
        <f>A716</f>
        <v>45412</v>
      </c>
      <c r="J711" s="10">
        <f>(F716-F711)/F711</f>
        <v>8.8240118090865318E-3</v>
      </c>
      <c r="K711" s="10">
        <f>[1]SPX_20260630_MULT!J711</f>
        <v>-6.8749743864066713E-3</v>
      </c>
      <c r="L711" s="10">
        <f>LN(F716/F711)</f>
        <v>8.7853077337217908E-3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35.96</v>
      </c>
      <c r="C712" s="5">
        <v>36.67</v>
      </c>
      <c r="D712" s="5">
        <v>35.619999999999997</v>
      </c>
      <c r="E712" s="5">
        <v>36.54</v>
      </c>
      <c r="F712" s="5">
        <v>33.792400000000001</v>
      </c>
      <c r="G712" s="7">
        <v>3498100</v>
      </c>
      <c r="I712" s="4">
        <f>A717</f>
        <v>45413</v>
      </c>
      <c r="J712" s="10">
        <f>(F717-F712)/F712</f>
        <v>1.8335483718232452E-2</v>
      </c>
      <c r="K712" s="10">
        <f>[1]SPX_20260630_MULT!J712</f>
        <v>-1.049757199357159E-2</v>
      </c>
      <c r="L712" s="10">
        <f>LN(F717/F712)</f>
        <v>1.8169415624151308E-2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36.479999999999997</v>
      </c>
      <c r="C713" s="5">
        <v>36.770000000000003</v>
      </c>
      <c r="D713" s="5">
        <v>36.01</v>
      </c>
      <c r="E713" s="5">
        <v>36.57</v>
      </c>
      <c r="F713" s="5">
        <v>33.8202</v>
      </c>
      <c r="G713" s="7">
        <v>1127900</v>
      </c>
      <c r="I713" s="4">
        <f>A718</f>
        <v>45414</v>
      </c>
      <c r="J713" s="10">
        <f>(F718-F713)/F713</f>
        <v>3.0351683313522646E-2</v>
      </c>
      <c r="K713" s="10">
        <f>[1]SPX_20260630_MULT!J713</f>
        <v>3.1257899129983925E-3</v>
      </c>
      <c r="L713" s="10">
        <f>LN(F718/F713)</f>
        <v>2.9900184074351275E-2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36.6</v>
      </c>
      <c r="C714" s="5">
        <v>36.64</v>
      </c>
      <c r="D714" s="5">
        <v>36.07</v>
      </c>
      <c r="E714" s="5">
        <v>36.090000000000003</v>
      </c>
      <c r="F714" s="5">
        <v>33.376199999999997</v>
      </c>
      <c r="G714" s="7">
        <v>1273300</v>
      </c>
      <c r="I714" s="4">
        <f>A719</f>
        <v>45415</v>
      </c>
      <c r="J714" s="10">
        <f>(F719-F714)/F714</f>
        <v>4.6829776906897803E-2</v>
      </c>
      <c r="K714" s="10">
        <f>[1]SPX_20260630_MULT!J714</f>
        <v>5.4569055443571962E-3</v>
      </c>
      <c r="L714" s="10">
        <f>LN(F719/F714)</f>
        <v>4.5766336919740254E-2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36.340000000000003</v>
      </c>
      <c r="C715" s="5">
        <v>36.630000000000003</v>
      </c>
      <c r="D715" s="5">
        <v>36.299999999999997</v>
      </c>
      <c r="E715" s="5">
        <v>36.47</v>
      </c>
      <c r="F715" s="5">
        <v>33.727699999999999</v>
      </c>
      <c r="G715" s="7">
        <v>1332900</v>
      </c>
      <c r="I715" s="4">
        <f>A720</f>
        <v>45418</v>
      </c>
      <c r="J715" s="10">
        <f>(F720-F715)/F715</f>
        <v>5.0178340058764731E-2</v>
      </c>
      <c r="K715" s="10">
        <f>[1]SPX_20260630_MULT!J715</f>
        <v>1.2620827936148157E-2</v>
      </c>
      <c r="L715" s="10">
        <f>LN(F720/F715)</f>
        <v>4.8959997421962768E-2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36.200000000000003</v>
      </c>
      <c r="C716" s="5">
        <v>36.840000000000003</v>
      </c>
      <c r="D716" s="5">
        <v>36.020000000000003</v>
      </c>
      <c r="E716" s="5">
        <v>36.58</v>
      </c>
      <c r="F716" s="5">
        <v>33.8294</v>
      </c>
      <c r="G716" s="7">
        <v>1865200</v>
      </c>
      <c r="I716" s="4">
        <f>A721</f>
        <v>45419</v>
      </c>
      <c r="J716" s="10">
        <f>(F721-F716)/F716</f>
        <v>5.7133735744648154E-2</v>
      </c>
      <c r="K716" s="10">
        <f>[1]SPX_20260630_MULT!J716</f>
        <v>3.018658873335308E-2</v>
      </c>
      <c r="L716" s="10">
        <f>LN(F721/F716)</f>
        <v>5.5561222767929228E-2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36.56</v>
      </c>
      <c r="C717" s="5">
        <v>37.549999999999997</v>
      </c>
      <c r="D717" s="5">
        <v>36.51</v>
      </c>
      <c r="E717" s="5">
        <v>37.21</v>
      </c>
      <c r="F717" s="5">
        <v>34.411999999999999</v>
      </c>
      <c r="G717" s="7">
        <v>1341600</v>
      </c>
      <c r="I717" s="4">
        <f>A722</f>
        <v>45420</v>
      </c>
      <c r="J717" s="10">
        <f>(F722-F717)/F717</f>
        <v>3.9773916075787633E-2</v>
      </c>
      <c r="K717" s="10">
        <f>[1]SPX_20260630_MULT!J717</f>
        <v>3.3731893421358426E-2</v>
      </c>
      <c r="L717" s="10">
        <f>LN(F722/F717)</f>
        <v>3.9003301132334904E-2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37.4</v>
      </c>
      <c r="C718" s="5">
        <v>37.68</v>
      </c>
      <c r="D718" s="5">
        <v>37.020000000000003</v>
      </c>
      <c r="E718" s="5">
        <v>37.68</v>
      </c>
      <c r="F718" s="5">
        <v>34.846699999999998</v>
      </c>
      <c r="G718" s="7">
        <v>1535900</v>
      </c>
      <c r="I718" s="4">
        <f>A723</f>
        <v>45421</v>
      </c>
      <c r="J718" s="10">
        <f>(F723-F718)/F718</f>
        <v>3.7423916755388552E-2</v>
      </c>
      <c r="K718" s="10">
        <f>[1]SPX_20260630_MULT!J718</f>
        <v>2.959596660495371E-2</v>
      </c>
      <c r="L718" s="10">
        <f>LN(F723/F718)</f>
        <v>3.6740637185883891E-2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38.450000000000003</v>
      </c>
      <c r="C719" s="5">
        <v>38.86</v>
      </c>
      <c r="D719" s="5">
        <v>37.43</v>
      </c>
      <c r="E719" s="5">
        <v>37.78</v>
      </c>
      <c r="F719" s="5">
        <v>34.9392</v>
      </c>
      <c r="G719" s="7">
        <v>1473700</v>
      </c>
      <c r="I719" s="4">
        <f>A724</f>
        <v>45422</v>
      </c>
      <c r="J719" s="10">
        <f>(F724-F719)/F719</f>
        <v>4.6950130512433019E-2</v>
      </c>
      <c r="K719" s="10">
        <f>[1]SPX_20260630_MULT!J719</f>
        <v>1.8505086986791545E-2</v>
      </c>
      <c r="L719" s="10">
        <f>LN(F724/F719)</f>
        <v>4.5881299915842444E-2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37.950000000000003</v>
      </c>
      <c r="C720" s="5">
        <v>38.31</v>
      </c>
      <c r="D720" s="5">
        <v>37.57</v>
      </c>
      <c r="E720" s="5">
        <v>38.299999999999997</v>
      </c>
      <c r="F720" s="5">
        <v>35.420099999999998</v>
      </c>
      <c r="G720" s="7">
        <v>1123000</v>
      </c>
      <c r="I720" s="4">
        <f>A725</f>
        <v>45425</v>
      </c>
      <c r="J720" s="10">
        <f>(F725-F720)/F720</f>
        <v>3.1157450148362093E-2</v>
      </c>
      <c r="K720" s="10">
        <f>[1]SPX_20260630_MULT!J720</f>
        <v>7.8521019062101748E-3</v>
      </c>
      <c r="L720" s="10">
        <f>LN(F725/F720)</f>
        <v>3.068190932872308E-2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38.53</v>
      </c>
      <c r="C721" s="5">
        <v>38.83</v>
      </c>
      <c r="D721" s="5">
        <v>38.22</v>
      </c>
      <c r="E721" s="5">
        <v>38.67</v>
      </c>
      <c r="F721" s="5">
        <v>35.7622</v>
      </c>
      <c r="G721" s="7">
        <v>1946500</v>
      </c>
      <c r="I721" s="4">
        <f>A726</f>
        <v>45426</v>
      </c>
      <c r="J721" s="10">
        <f>(F726-F721)/F721</f>
        <v>2.2336433440895694E-2</v>
      </c>
      <c r="K721" s="10">
        <f>[1]SPX_20260630_MULT!J721</f>
        <v>1.1369199785292057E-2</v>
      </c>
      <c r="L721" s="10">
        <f>LN(F726/F721)</f>
        <v>2.209062884371989E-2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38.46</v>
      </c>
      <c r="C722" s="5">
        <v>38.72</v>
      </c>
      <c r="D722" s="5">
        <v>38.39</v>
      </c>
      <c r="E722" s="5">
        <v>38.69</v>
      </c>
      <c r="F722" s="5">
        <v>35.780700000000003</v>
      </c>
      <c r="G722" s="7">
        <v>1036100</v>
      </c>
      <c r="I722" s="4">
        <f>A727</f>
        <v>45427</v>
      </c>
      <c r="J722" s="10">
        <f>(F727-F722)/F722</f>
        <v>2.6497525202134015E-2</v>
      </c>
      <c r="K722" s="10">
        <f>[1]SPX_20260630_MULT!J722</f>
        <v>2.3224299603180319E-2</v>
      </c>
      <c r="L722" s="10">
        <f>LN(F727/F722)</f>
        <v>2.6152546565161718E-2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38.39</v>
      </c>
      <c r="C723" s="5">
        <v>38.979999999999997</v>
      </c>
      <c r="D723" s="5">
        <v>38.14</v>
      </c>
      <c r="E723" s="5">
        <v>38.78</v>
      </c>
      <c r="F723" s="5">
        <v>36.150799999999997</v>
      </c>
      <c r="G723" s="7">
        <v>1696700</v>
      </c>
      <c r="I723" s="4">
        <f>A728</f>
        <v>45428</v>
      </c>
      <c r="J723" s="10">
        <f>(F728-F723)/F723</f>
        <v>1.6245836883277995E-2</v>
      </c>
      <c r="K723" s="10">
        <f>[1]SPX_20260630_MULT!J723</f>
        <v>1.5922271696593139E-2</v>
      </c>
      <c r="L723" s="10">
        <f>LN(F728/F723)</f>
        <v>1.6115285323672568E-2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38.85</v>
      </c>
      <c r="C724" s="5">
        <v>39.29</v>
      </c>
      <c r="D724" s="5">
        <v>38.74</v>
      </c>
      <c r="E724" s="5">
        <v>39.24</v>
      </c>
      <c r="F724" s="5">
        <v>36.579599999999999</v>
      </c>
      <c r="G724" s="7">
        <v>1377600</v>
      </c>
      <c r="I724" s="4">
        <f>A729</f>
        <v>45429</v>
      </c>
      <c r="J724" s="10">
        <f>(F729-F724)/F724</f>
        <v>1.0959660575840087E-2</v>
      </c>
      <c r="K724" s="10">
        <f>[1]SPX_20260630_MULT!J724</f>
        <v>1.5430736118975972E-2</v>
      </c>
      <c r="L724" s="10">
        <f>LN(F729/F724)</f>
        <v>1.0900038723830718E-2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39.270000000000003</v>
      </c>
      <c r="C725" s="5">
        <v>39.78</v>
      </c>
      <c r="D725" s="5">
        <v>39.159999999999997</v>
      </c>
      <c r="E725" s="5">
        <v>39.18</v>
      </c>
      <c r="F725" s="5">
        <v>36.523699999999998</v>
      </c>
      <c r="G725" s="7">
        <v>1132300</v>
      </c>
      <c r="I725" s="4">
        <f>A730</f>
        <v>45432</v>
      </c>
      <c r="J725" s="10">
        <f>(F730-F725)/F725</f>
        <v>2.8091348904958281E-3</v>
      </c>
      <c r="K725" s="10">
        <f>[1]SPX_20260630_MULT!J725</f>
        <v>1.6606593926682671E-2</v>
      </c>
      <c r="L725" s="10">
        <f>LN(F730/F725)</f>
        <v>2.8051966447309932E-3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39.549999999999997</v>
      </c>
      <c r="C726" s="5">
        <v>39.659999999999997</v>
      </c>
      <c r="D726" s="5">
        <v>39.04</v>
      </c>
      <c r="E726" s="5">
        <v>39.22</v>
      </c>
      <c r="F726" s="5">
        <v>36.561</v>
      </c>
      <c r="G726" s="7">
        <v>974800</v>
      </c>
      <c r="I726" s="4">
        <f>A731</f>
        <v>45433</v>
      </c>
      <c r="J726" s="10">
        <f>(F731-F726)/F726</f>
        <v>3.5693772052186167E-3</v>
      </c>
      <c r="K726" s="10">
        <f>[1]SPX_20260630_MULT!J726</f>
        <v>1.4243292358470881E-2</v>
      </c>
      <c r="L726" s="10">
        <f>LN(F731/F726)</f>
        <v>3.5630220964326521E-3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39.72</v>
      </c>
      <c r="C727" s="5">
        <v>39.74</v>
      </c>
      <c r="D727" s="5">
        <v>39.200000000000003</v>
      </c>
      <c r="E727" s="5">
        <v>39.4</v>
      </c>
      <c r="F727" s="5">
        <v>36.7288</v>
      </c>
      <c r="G727" s="7">
        <v>1136400</v>
      </c>
      <c r="I727" s="4">
        <f>A732</f>
        <v>45434</v>
      </c>
      <c r="J727" s="10">
        <f>(F732-F727)/F727</f>
        <v>-2.2080764958288861E-2</v>
      </c>
      <c r="K727" s="10">
        <f>[1]SPX_20260630_MULT!J727</f>
        <v>-2.1478293218519124E-4</v>
      </c>
      <c r="L727" s="10">
        <f>LN(F732/F727)</f>
        <v>-2.2328194114322273E-2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39.479999999999997</v>
      </c>
      <c r="C728" s="5">
        <v>39.520000000000003</v>
      </c>
      <c r="D728" s="5">
        <v>39.19</v>
      </c>
      <c r="E728" s="5">
        <v>39.409999999999997</v>
      </c>
      <c r="F728" s="5">
        <v>36.738100000000003</v>
      </c>
      <c r="G728" s="7">
        <v>1219700</v>
      </c>
      <c r="I728" s="4">
        <f>A733</f>
        <v>45435</v>
      </c>
      <c r="J728" s="10">
        <f>(F733-F728)/F728</f>
        <v>-5.8359033265193497E-2</v>
      </c>
      <c r="K728" s="10">
        <f>[1]SPX_20260630_MULT!J728</f>
        <v>-5.5238336915702079E-3</v>
      </c>
      <c r="L728" s="10">
        <f>LN(F733/F728)</f>
        <v>-6.0131216405175214E-2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39.340000000000003</v>
      </c>
      <c r="C729" s="5">
        <v>39.68</v>
      </c>
      <c r="D729" s="5">
        <v>39.229999999999997</v>
      </c>
      <c r="E729" s="5">
        <v>39.67</v>
      </c>
      <c r="F729" s="5">
        <v>36.980499999999999</v>
      </c>
      <c r="G729" s="7">
        <v>1046500</v>
      </c>
      <c r="I729" s="4">
        <f>A734</f>
        <v>45436</v>
      </c>
      <c r="J729" s="10">
        <f>(F734-F729)/F729</f>
        <v>-6.15080921025946E-2</v>
      </c>
      <c r="K729" s="10">
        <f>[1]SPX_20260630_MULT!J729</f>
        <v>2.7345392559671922E-4</v>
      </c>
      <c r="L729" s="10">
        <f>LN(F734/F729)</f>
        <v>-6.3481045371643174E-2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39.71</v>
      </c>
      <c r="C730" s="5">
        <v>39.72</v>
      </c>
      <c r="D730" s="5">
        <v>39.090000000000003</v>
      </c>
      <c r="E730" s="5">
        <v>39.29</v>
      </c>
      <c r="F730" s="5">
        <v>36.626300000000001</v>
      </c>
      <c r="G730" s="7">
        <v>922600</v>
      </c>
      <c r="I730" s="4">
        <f>A735</f>
        <v>45440</v>
      </c>
      <c r="J730" s="10">
        <f>(F735-F731)/F731</f>
        <v>-7.1899486257034864E-2</v>
      </c>
      <c r="K730" s="10">
        <f>[1]SPX_20260630_MULT!J730</f>
        <v>-2.8883697032039165E-3</v>
      </c>
      <c r="L730" s="10">
        <f>LN(F735/F731)</f>
        <v>-7.4615239838259059E-2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39.25</v>
      </c>
      <c r="C731" s="5">
        <v>39.43</v>
      </c>
      <c r="D731" s="5">
        <v>38.93</v>
      </c>
      <c r="E731" s="5">
        <v>39.36</v>
      </c>
      <c r="F731" s="5">
        <v>36.691499999999998</v>
      </c>
      <c r="G731" s="7">
        <v>1522000</v>
      </c>
      <c r="I731" s="4">
        <f>A736</f>
        <v>45441</v>
      </c>
      <c r="J731" s="10">
        <f>(F736-F732)/F732</f>
        <v>-6.6702303593204518E-2</v>
      </c>
      <c r="K731" s="10">
        <f>[1]SPX_20260630_MULT!J731</f>
        <v>-7.5484315103393242E-3</v>
      </c>
      <c r="L731" s="10">
        <f>LN(F736/F732)</f>
        <v>-6.9031054637209197E-2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39.18</v>
      </c>
      <c r="C732" s="5">
        <v>39.299999999999997</v>
      </c>
      <c r="D732" s="5">
        <v>38.479999999999997</v>
      </c>
      <c r="E732" s="5">
        <v>38.53</v>
      </c>
      <c r="F732" s="5">
        <v>35.9178</v>
      </c>
      <c r="G732" s="7">
        <v>823300</v>
      </c>
      <c r="I732" s="4">
        <f>A737</f>
        <v>45442</v>
      </c>
      <c r="J732" s="10">
        <f>(F737-F733)/F733</f>
        <v>-1.4551614292610567E-2</v>
      </c>
      <c r="K732" s="10">
        <f>[1]SPX_20260630_MULT!J732</f>
        <v>-6.142897511803639E-3</v>
      </c>
      <c r="L732" s="10">
        <f>LN(F737/F733)</f>
        <v>-1.4658527472339089E-2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38.369999999999997</v>
      </c>
      <c r="C733" s="5">
        <v>38.49</v>
      </c>
      <c r="D733" s="5">
        <v>37.08</v>
      </c>
      <c r="E733" s="5">
        <v>37.11</v>
      </c>
      <c r="F733" s="5">
        <v>34.594099999999997</v>
      </c>
      <c r="G733" s="7">
        <v>1386900</v>
      </c>
      <c r="I733" s="4">
        <f>A738</f>
        <v>45443</v>
      </c>
      <c r="J733" s="10">
        <f>(F738-F734)/F734</f>
        <v>1.3429993171189834E-2</v>
      </c>
      <c r="K733" s="10">
        <f>[1]SPX_20260630_MULT!J733</f>
        <v>-5.129469411035089E-3</v>
      </c>
      <c r="L733" s="10">
        <f>LN(F738/F734)</f>
        <v>1.3340610198759595E-2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37.17</v>
      </c>
      <c r="C734" s="5">
        <v>37.31</v>
      </c>
      <c r="D734" s="5">
        <v>36.97</v>
      </c>
      <c r="E734" s="5">
        <v>37.229999999999997</v>
      </c>
      <c r="F734" s="5">
        <v>34.7059</v>
      </c>
      <c r="G734" s="7">
        <v>929800</v>
      </c>
      <c r="I734" s="4">
        <f>A739</f>
        <v>45446</v>
      </c>
      <c r="J734" s="10">
        <f>(F739-F734)/F734</f>
        <v>1.5311517638211309E-2</v>
      </c>
      <c r="K734" s="10">
        <f>[1]SPX_20260630_MULT!J734</f>
        <v>-4.0191186709525994E-3</v>
      </c>
      <c r="L734" s="10">
        <f>LN(F739/F734)</f>
        <v>1.5195479334577327E-2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37.229999999999997</v>
      </c>
      <c r="C735" s="5">
        <v>37.46</v>
      </c>
      <c r="D735" s="5">
        <v>36.46</v>
      </c>
      <c r="E735" s="5">
        <v>36.53</v>
      </c>
      <c r="F735" s="5">
        <v>34.053400000000003</v>
      </c>
      <c r="G735" s="7">
        <v>1406200</v>
      </c>
      <c r="I735" s="4">
        <f>A740</f>
        <v>45447</v>
      </c>
      <c r="J735" s="10">
        <f>(F740-F735)/F735</f>
        <v>4.0512841595846415E-2</v>
      </c>
      <c r="K735" s="10">
        <f>[1]SPX_20260630_MULT!J735</f>
        <v>-2.7704653564617349E-3</v>
      </c>
      <c r="L735" s="10">
        <f>LN(F740/F735)</f>
        <v>3.9713708530171178E-2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36.21</v>
      </c>
      <c r="C736" s="5">
        <v>36.21</v>
      </c>
      <c r="D736" s="5">
        <v>35.89</v>
      </c>
      <c r="E736" s="5">
        <v>35.96</v>
      </c>
      <c r="F736" s="5">
        <v>33.521999999999998</v>
      </c>
      <c r="G736" s="7">
        <v>904400</v>
      </c>
      <c r="I736" s="4">
        <f>A741</f>
        <v>45448</v>
      </c>
      <c r="J736" s="10">
        <f>(F741-F736)/F736</f>
        <v>5.3391802398424906E-2</v>
      </c>
      <c r="K736" s="10">
        <f>[1]SPX_20260630_MULT!J736</f>
        <v>1.6533211193073369E-2</v>
      </c>
      <c r="L736" s="10">
        <f>LN(F741/F736)</f>
        <v>5.2015245996265072E-2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36.1</v>
      </c>
      <c r="C737" s="5">
        <v>36.630000000000003</v>
      </c>
      <c r="D737" s="5">
        <v>36.1</v>
      </c>
      <c r="E737" s="5">
        <v>36.57</v>
      </c>
      <c r="F737" s="5">
        <v>34.090699999999998</v>
      </c>
      <c r="G737" s="7">
        <v>1115600</v>
      </c>
      <c r="I737" s="4">
        <f>A742</f>
        <v>45449</v>
      </c>
      <c r="J737" s="10">
        <f>(F742-F737)/F737</f>
        <v>3.0624187828352134E-2</v>
      </c>
      <c r="K737" s="10">
        <f>[1]SPX_20260630_MULT!J737</f>
        <v>2.2439203282220634E-2</v>
      </c>
      <c r="L737" s="10">
        <f>LN(F742/F737)</f>
        <v>3.0164626293431262E-2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36.79</v>
      </c>
      <c r="C738" s="5">
        <v>37.76</v>
      </c>
      <c r="D738" s="5">
        <v>36.729999999999997</v>
      </c>
      <c r="E738" s="5">
        <v>37.729999999999997</v>
      </c>
      <c r="F738" s="5">
        <v>35.171999999999997</v>
      </c>
      <c r="G738" s="7">
        <v>2550300</v>
      </c>
      <c r="I738" s="4">
        <f>A743</f>
        <v>45450</v>
      </c>
      <c r="J738" s="10">
        <f>(F743-F738)/F738</f>
        <v>-2.0143864437620656E-2</v>
      </c>
      <c r="K738" s="10">
        <f>[1]SPX_20260630_MULT!J738</f>
        <v>1.3165375836914671E-2</v>
      </c>
      <c r="L738" s="10">
        <f>LN(F743/F738)</f>
        <v>-2.0349518540311303E-2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37.86</v>
      </c>
      <c r="C739" s="5">
        <v>38.119999999999997</v>
      </c>
      <c r="D739" s="5">
        <v>37.630000000000003</v>
      </c>
      <c r="E739" s="5">
        <v>37.799999999999997</v>
      </c>
      <c r="F739" s="5">
        <v>35.237299999999998</v>
      </c>
      <c r="G739" s="7">
        <v>1102000</v>
      </c>
      <c r="I739" s="4">
        <f>A744</f>
        <v>45453</v>
      </c>
      <c r="J739" s="10">
        <f>(F744-F739)/F739</f>
        <v>-2.2487534515981664E-2</v>
      </c>
      <c r="K739" s="10">
        <f>[1]SPX_20260630_MULT!J739</f>
        <v>1.4647783901422948E-2</v>
      </c>
      <c r="L739" s="10">
        <f>LN(F744/F739)</f>
        <v>-2.2744234790609514E-2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37.65</v>
      </c>
      <c r="C740" s="5">
        <v>38.24</v>
      </c>
      <c r="D740" s="5">
        <v>37.64</v>
      </c>
      <c r="E740" s="5">
        <v>38.01</v>
      </c>
      <c r="F740" s="5">
        <v>35.433</v>
      </c>
      <c r="G740" s="7">
        <v>926600</v>
      </c>
      <c r="I740" s="4">
        <f>A745</f>
        <v>45454</v>
      </c>
      <c r="J740" s="10">
        <f>(F745-F740)/F740</f>
        <v>-2.6571275364772891E-2</v>
      </c>
      <c r="K740" s="10">
        <f>[1]SPX_20260630_MULT!J740</f>
        <v>1.5871216586770799E-2</v>
      </c>
      <c r="L740" s="10">
        <f>LN(F745/F740)</f>
        <v>-2.6930672427852628E-2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38</v>
      </c>
      <c r="C741" s="5">
        <v>38.06</v>
      </c>
      <c r="D741" s="5">
        <v>37.68</v>
      </c>
      <c r="E741" s="5">
        <v>37.880000000000003</v>
      </c>
      <c r="F741" s="5">
        <v>35.311799999999998</v>
      </c>
      <c r="G741" s="7">
        <v>1062500</v>
      </c>
      <c r="I741" s="4">
        <f>A746</f>
        <v>45455</v>
      </c>
      <c r="J741" s="10">
        <f>(F746-F741)/F741</f>
        <v>-2.4286499130602178E-2</v>
      </c>
      <c r="K741" s="10">
        <f>[1]SPX_20260630_MULT!J741</f>
        <v>1.2513938566423369E-2</v>
      </c>
      <c r="L741" s="10">
        <f>LN(F746/F741)</f>
        <v>-2.4586279852764695E-2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37.700000000000003</v>
      </c>
      <c r="C742" s="5">
        <v>38.14</v>
      </c>
      <c r="D742" s="5">
        <v>37.56</v>
      </c>
      <c r="E742" s="5">
        <v>37.69</v>
      </c>
      <c r="F742" s="5">
        <v>35.134700000000002</v>
      </c>
      <c r="G742" s="7">
        <v>1167700</v>
      </c>
      <c r="I742" s="4">
        <f>A747</f>
        <v>45456</v>
      </c>
      <c r="J742" s="10">
        <f>(F747-F742)/F742</f>
        <v>-1.9633012378076523E-2</v>
      </c>
      <c r="K742" s="10">
        <f>[1]SPX_20260630_MULT!J742</f>
        <v>1.5090753527020592E-2</v>
      </c>
      <c r="L742" s="10">
        <f>LN(F747/F742)</f>
        <v>-1.9828300251365314E-2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37.15</v>
      </c>
      <c r="C743" s="5">
        <v>37.39</v>
      </c>
      <c r="D743" s="5">
        <v>36.94</v>
      </c>
      <c r="E743" s="5">
        <v>36.97</v>
      </c>
      <c r="F743" s="5">
        <v>34.463500000000003</v>
      </c>
      <c r="G743" s="7">
        <v>1061000</v>
      </c>
      <c r="I743" s="4">
        <f>A748</f>
        <v>45457</v>
      </c>
      <c r="J743" s="10">
        <f>(F748-F743)/F743</f>
        <v>4.3292178681791846E-3</v>
      </c>
      <c r="K743" s="10">
        <f>[1]SPX_20260630_MULT!J743</f>
        <v>1.5823836744641773E-2</v>
      </c>
      <c r="L743" s="10">
        <f>LN(F748/F743)</f>
        <v>4.3198737632410859E-3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36.83</v>
      </c>
      <c r="C744" s="5">
        <v>37.01</v>
      </c>
      <c r="D744" s="5">
        <v>36.56</v>
      </c>
      <c r="E744" s="5">
        <v>36.950000000000003</v>
      </c>
      <c r="F744" s="5">
        <v>34.444899999999997</v>
      </c>
      <c r="G744" s="7">
        <v>1269200</v>
      </c>
      <c r="I744" s="4">
        <f>A749</f>
        <v>45460</v>
      </c>
      <c r="J744" s="10">
        <f>(F749-F744)/F744</f>
        <v>3.2486667111823716E-3</v>
      </c>
      <c r="K744" s="10">
        <f>[1]SPX_20260630_MULT!J744</f>
        <v>2.097452054641193E-2</v>
      </c>
      <c r="L744" s="10">
        <f>LN(F749/F744)</f>
        <v>3.2434011943397903E-3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36.61</v>
      </c>
      <c r="C745" s="5">
        <v>37.270000000000003</v>
      </c>
      <c r="D745" s="5">
        <v>36.44</v>
      </c>
      <c r="E745" s="5">
        <v>37</v>
      </c>
      <c r="F745" s="5">
        <v>34.491500000000002</v>
      </c>
      <c r="G745" s="7">
        <v>1649200</v>
      </c>
      <c r="I745" s="4">
        <f>A750</f>
        <v>45461</v>
      </c>
      <c r="J745" s="10">
        <f>(F750-F745)/F745</f>
        <v>-5.3926329675425203E-4</v>
      </c>
      <c r="K745" s="10">
        <f>[1]SPX_20260630_MULT!J745</f>
        <v>2.078201933213351E-2</v>
      </c>
      <c r="L745" s="10">
        <f>LN(F750/F745)</f>
        <v>-5.3940875150047872E-4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37.79</v>
      </c>
      <c r="C746" s="5">
        <v>37.799999999999997</v>
      </c>
      <c r="D746" s="5">
        <v>36.92</v>
      </c>
      <c r="E746" s="5">
        <v>36.96</v>
      </c>
      <c r="F746" s="5">
        <v>34.4542</v>
      </c>
      <c r="G746" s="7">
        <v>894800</v>
      </c>
      <c r="I746" s="4">
        <f>A751</f>
        <v>45463</v>
      </c>
      <c r="J746" s="10">
        <f>(F751-F747)/F747</f>
        <v>1.6228817618864093E-3</v>
      </c>
      <c r="K746" s="10">
        <f>[1]SPX_20260630_MULT!J746</f>
        <v>7.2564566115987071E-3</v>
      </c>
      <c r="L746" s="10">
        <f>LN(F751/F747)</f>
        <v>1.6215663123003282E-3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36.9</v>
      </c>
      <c r="C747" s="5">
        <v>37.22</v>
      </c>
      <c r="D747" s="5">
        <v>36.6</v>
      </c>
      <c r="E747" s="5">
        <v>36.950000000000003</v>
      </c>
      <c r="F747" s="5">
        <v>34.444899999999997</v>
      </c>
      <c r="G747" s="7">
        <v>1172200</v>
      </c>
      <c r="I747" s="4">
        <f>A752</f>
        <v>45464</v>
      </c>
      <c r="J747" s="10">
        <f>(F752-F748)/F748</f>
        <v>2.6926532746651684E-3</v>
      </c>
      <c r="K747" s="10">
        <f>[1]SPX_20260630_MULT!J747</f>
        <v>6.0792398910222492E-3</v>
      </c>
      <c r="L747" s="10">
        <f>LN(F752/F748)</f>
        <v>2.6890345783105946E-3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36.700000000000003</v>
      </c>
      <c r="C748" s="5">
        <v>37.15</v>
      </c>
      <c r="D748" s="5">
        <v>36.590000000000003</v>
      </c>
      <c r="E748" s="5">
        <v>37.130000000000003</v>
      </c>
      <c r="F748" s="5">
        <v>34.612699999999997</v>
      </c>
      <c r="G748" s="7">
        <v>780100</v>
      </c>
      <c r="I748" s="4">
        <f>A753</f>
        <v>45467</v>
      </c>
      <c r="J748" s="10">
        <f>(F753-F749)/F749</f>
        <v>2.3468608204463372E-2</v>
      </c>
      <c r="K748" s="10">
        <f>[1]SPX_20260630_MULT!J748</f>
        <v>-4.6334431405220446E-3</v>
      </c>
      <c r="L748" s="10">
        <f>LN(F753/F749)</f>
        <v>2.3197454622425676E-2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36.799999999999997</v>
      </c>
      <c r="C749" s="5">
        <v>37.31</v>
      </c>
      <c r="D749" s="5">
        <v>36.51</v>
      </c>
      <c r="E749" s="5">
        <v>37.07</v>
      </c>
      <c r="F749" s="5">
        <v>34.556800000000003</v>
      </c>
      <c r="G749" s="7">
        <v>1434500</v>
      </c>
      <c r="I749" s="4">
        <f>A754</f>
        <v>45468</v>
      </c>
      <c r="J749" s="10">
        <f>(F754-F750)/F750</f>
        <v>1.0274737547464783E-2</v>
      </c>
      <c r="K749" s="10">
        <f>[1]SPX_20260630_MULT!J749</f>
        <v>-3.2312563711610373E-3</v>
      </c>
      <c r="L749" s="10">
        <f>LN(F754/F750)</f>
        <v>1.0222311236877576E-2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36.94</v>
      </c>
      <c r="C750" s="5">
        <v>37.26</v>
      </c>
      <c r="D750" s="5">
        <v>36.81</v>
      </c>
      <c r="E750" s="5">
        <v>36.979999999999997</v>
      </c>
      <c r="F750" s="5">
        <v>34.472900000000003</v>
      </c>
      <c r="G750" s="7">
        <v>972800</v>
      </c>
      <c r="I750" s="4">
        <f>A755</f>
        <v>45469</v>
      </c>
      <c r="J750" s="10">
        <f>(F755-F750)/F750</f>
        <v>1.0004960418183429E-2</v>
      </c>
      <c r="K750" s="10">
        <f>[1]SPX_20260630_MULT!J750</f>
        <v>-1.6639056707874827E-3</v>
      </c>
      <c r="L750" s="10">
        <f>LN(F755/F750)</f>
        <v>9.955242146239671E-3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36.83</v>
      </c>
      <c r="C751" s="5">
        <v>37.11</v>
      </c>
      <c r="D751" s="5">
        <v>36.53</v>
      </c>
      <c r="E751" s="5">
        <v>37.01</v>
      </c>
      <c r="F751" s="5">
        <v>34.500799999999998</v>
      </c>
      <c r="G751" s="7">
        <v>1387000</v>
      </c>
      <c r="I751" s="4">
        <f>A756</f>
        <v>45470</v>
      </c>
      <c r="J751" s="10">
        <f>(F756-F751)/F751</f>
        <v>1.0269327088067583E-2</v>
      </c>
      <c r="K751" s="10">
        <f>[1]SPX_20260630_MULT!J751</f>
        <v>1.7723184511411244E-3</v>
      </c>
      <c r="L751" s="10">
        <f>LN(F756/F751)</f>
        <v>1.0216955788815959E-2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37.130000000000003</v>
      </c>
      <c r="C752" s="5">
        <v>37.450000000000003</v>
      </c>
      <c r="D752" s="5">
        <v>37.03</v>
      </c>
      <c r="E752" s="5">
        <v>37.229999999999997</v>
      </c>
      <c r="F752" s="5">
        <v>34.7059</v>
      </c>
      <c r="G752" s="7">
        <v>2304800</v>
      </c>
      <c r="I752" s="4">
        <f>A757</f>
        <v>45471</v>
      </c>
      <c r="J752" s="10">
        <f>(F757-F752)/F752</f>
        <v>2.6854223633446493E-3</v>
      </c>
      <c r="K752" s="10">
        <f>[1]SPX_20260630_MULT!J752</f>
        <v>-7.576189971560017E-4</v>
      </c>
      <c r="L752" s="10">
        <f>LN(F757/F752)</f>
        <v>2.6818230590380204E-3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37.380000000000003</v>
      </c>
      <c r="C753" s="5">
        <v>38.090000000000003</v>
      </c>
      <c r="D753" s="5">
        <v>37.31</v>
      </c>
      <c r="E753" s="5">
        <v>37.94</v>
      </c>
      <c r="F753" s="5">
        <v>35.367800000000003</v>
      </c>
      <c r="G753" s="7">
        <v>1058200</v>
      </c>
      <c r="I753" s="4">
        <f>A758</f>
        <v>45474</v>
      </c>
      <c r="J753" s="10">
        <f>(F758-F753)/F753</f>
        <v>-2.2404560080072852E-2</v>
      </c>
      <c r="K753" s="10">
        <f>[1]SPX_20260630_MULT!J753</f>
        <v>4.9963929940252515E-3</v>
      </c>
      <c r="L753" s="10">
        <f>LN(F758/F753)</f>
        <v>-2.2659355142044601E-2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38</v>
      </c>
      <c r="C754" s="5">
        <v>38.06</v>
      </c>
      <c r="D754" s="5">
        <v>37.35</v>
      </c>
      <c r="E754" s="5">
        <v>37.36</v>
      </c>
      <c r="F754" s="5">
        <v>34.827100000000002</v>
      </c>
      <c r="G754" s="7">
        <v>1368400</v>
      </c>
      <c r="I754" s="4">
        <f>A759</f>
        <v>45475</v>
      </c>
      <c r="J754" s="10">
        <f>(F759-F754)/F754</f>
        <v>-7.7611974583011176E-3</v>
      </c>
      <c r="K754" s="10">
        <f>[1]SPX_20260630_MULT!J754</f>
        <v>7.2605272067916334E-3</v>
      </c>
      <c r="L754" s="10">
        <f>LN(F759/F754)</f>
        <v>-7.7914722990407408E-3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37.14</v>
      </c>
      <c r="C755" s="5">
        <v>37.4</v>
      </c>
      <c r="D755" s="5">
        <v>36.94</v>
      </c>
      <c r="E755" s="5">
        <v>37.35</v>
      </c>
      <c r="F755" s="5">
        <v>34.817799999999998</v>
      </c>
      <c r="G755" s="7">
        <v>901800</v>
      </c>
      <c r="I755" s="4">
        <f>A760</f>
        <v>45476</v>
      </c>
      <c r="J755" s="10">
        <f>(F760-F755)/F755</f>
        <v>-1.633359948072537E-2</v>
      </c>
      <c r="K755" s="10">
        <f>[1]SPX_20260630_MULT!J755</f>
        <v>1.0792475415624168E-2</v>
      </c>
      <c r="L755" s="10">
        <f>LN(F760/F755)</f>
        <v>-1.6468463273991166E-2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37.35</v>
      </c>
      <c r="C756" s="5">
        <v>37.54</v>
      </c>
      <c r="D756" s="5">
        <v>37.130000000000003</v>
      </c>
      <c r="E756" s="5">
        <v>37.39</v>
      </c>
      <c r="F756" s="5">
        <v>34.8551</v>
      </c>
      <c r="G756" s="7">
        <v>744800</v>
      </c>
      <c r="I756" s="4">
        <f>A761</f>
        <v>45478</v>
      </c>
      <c r="J756" s="10">
        <f>(F761-F757)/F757</f>
        <v>4.2874672046116259E-3</v>
      </c>
      <c r="K756" s="10">
        <f>[1]SPX_20260630_MULT!J756</f>
        <v>1.9542219731598826E-2</v>
      </c>
      <c r="L756" s="10">
        <f>LN(F761/F757)</f>
        <v>4.2783022041837778E-3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37.53</v>
      </c>
      <c r="C757" s="5">
        <v>37.58</v>
      </c>
      <c r="D757" s="5">
        <v>37.130000000000003</v>
      </c>
      <c r="E757" s="5">
        <v>37.33</v>
      </c>
      <c r="F757" s="5">
        <v>34.799100000000003</v>
      </c>
      <c r="G757" s="7">
        <v>1697000</v>
      </c>
      <c r="I757" s="4">
        <f>A762</f>
        <v>45481</v>
      </c>
      <c r="J757" s="10">
        <f>(F762-F758)/F758</f>
        <v>2.426580748161984E-3</v>
      </c>
      <c r="K757" s="10">
        <f>[1]SPX_20260630_MULT!J757</f>
        <v>1.7855469694761886E-2</v>
      </c>
      <c r="L757" s="10">
        <f>LN(F762/F758)</f>
        <v>2.4236413552542156E-3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37.43</v>
      </c>
      <c r="C758" s="5">
        <v>38</v>
      </c>
      <c r="D758" s="5">
        <v>37.06</v>
      </c>
      <c r="E758" s="5">
        <v>37.090000000000003</v>
      </c>
      <c r="F758" s="5">
        <v>34.575400000000002</v>
      </c>
      <c r="G758" s="7">
        <v>1199100</v>
      </c>
      <c r="I758" s="4">
        <f>A763</f>
        <v>45482</v>
      </c>
      <c r="J758" s="10">
        <f>(F763-F759)/F759</f>
        <v>3.504375405130059E-3</v>
      </c>
      <c r="K758" s="10">
        <f>[1]SPX_20260630_MULT!J758</f>
        <v>1.2338006732171678E-2</v>
      </c>
      <c r="L758" s="10">
        <f>LN(F763/F759)</f>
        <v>3.4982493893742383E-3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37.130000000000003</v>
      </c>
      <c r="C759" s="5">
        <v>37.36</v>
      </c>
      <c r="D759" s="5">
        <v>37.04</v>
      </c>
      <c r="E759" s="5">
        <v>37.07</v>
      </c>
      <c r="F759" s="5">
        <v>34.556800000000003</v>
      </c>
      <c r="G759" s="7">
        <v>971800</v>
      </c>
      <c r="I759" s="4">
        <f>A764</f>
        <v>45483</v>
      </c>
      <c r="J759" s="10">
        <f>(F764-F760)/F760</f>
        <v>2.9124852915843113E-2</v>
      </c>
      <c r="K759" s="10">
        <f>[1]SPX_20260630_MULT!J759</f>
        <v>1.749861839039769E-2</v>
      </c>
      <c r="L759" s="10">
        <f>LN(F764/F760)</f>
        <v>2.8708783714876659E-2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37.130000000000003</v>
      </c>
      <c r="C760" s="5">
        <v>37.380000000000003</v>
      </c>
      <c r="D760" s="5">
        <v>36.71</v>
      </c>
      <c r="E760" s="5">
        <v>36.74</v>
      </c>
      <c r="F760" s="5">
        <v>34.249099999999999</v>
      </c>
      <c r="G760" s="7">
        <v>539500</v>
      </c>
      <c r="I760" s="4">
        <f>A765</f>
        <v>45484</v>
      </c>
      <c r="J760" s="10">
        <f>(F765-F760)/F760</f>
        <v>8.8732258657891791E-2</v>
      </c>
      <c r="K760" s="10">
        <f>[1]SPX_20260630_MULT!J760</f>
        <v>8.5822337647325671E-3</v>
      </c>
      <c r="L760" s="10">
        <f>LN(F765/F760)</f>
        <v>8.5013953904062384E-2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36.840000000000003</v>
      </c>
      <c r="C761" s="5">
        <v>37.68</v>
      </c>
      <c r="D761" s="5">
        <v>36.78</v>
      </c>
      <c r="E761" s="5">
        <v>37.49</v>
      </c>
      <c r="F761" s="5">
        <v>34.948300000000003</v>
      </c>
      <c r="G761" s="7">
        <v>2552300</v>
      </c>
      <c r="I761" s="4">
        <f>A766</f>
        <v>45485</v>
      </c>
      <c r="J761" s="10">
        <f>(F766-F761)/F761</f>
        <v>7.8421554124234849E-2</v>
      </c>
      <c r="K761" s="10">
        <f>[1]SPX_20260630_MULT!J761</f>
        <v>8.6507198182694187E-3</v>
      </c>
      <c r="L761" s="10">
        <f>LN(F766/F761)</f>
        <v>7.54984481091725E-2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37.56</v>
      </c>
      <c r="C762" s="5">
        <v>37.64</v>
      </c>
      <c r="D762" s="5">
        <v>37.14</v>
      </c>
      <c r="E762" s="5">
        <v>37.18</v>
      </c>
      <c r="F762" s="5">
        <v>34.659300000000002</v>
      </c>
      <c r="G762" s="7">
        <v>792000</v>
      </c>
      <c r="I762" s="4">
        <f>A767</f>
        <v>45488</v>
      </c>
      <c r="J762" s="10">
        <f>(F767-F762)/F762</f>
        <v>6.3206700654658332E-2</v>
      </c>
      <c r="K762" s="10">
        <f>[1]SPX_20260630_MULT!J762</f>
        <v>1.0474012211453543E-2</v>
      </c>
      <c r="L762" s="10">
        <f>LN(F767/F762)</f>
        <v>6.1289530743406755E-2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37.04</v>
      </c>
      <c r="C763" s="5">
        <v>37.270000000000003</v>
      </c>
      <c r="D763" s="5">
        <v>36.81</v>
      </c>
      <c r="E763" s="5">
        <v>37.200000000000003</v>
      </c>
      <c r="F763" s="5">
        <v>34.677900000000001</v>
      </c>
      <c r="G763" s="7">
        <v>895400</v>
      </c>
      <c r="I763" s="4">
        <f>A768</f>
        <v>45489</v>
      </c>
      <c r="J763" s="10">
        <f>(F768-F763)/F763</f>
        <v>8.3871860752813651E-2</v>
      </c>
      <c r="K763" s="10">
        <f>[1]SPX_20260630_MULT!J763</f>
        <v>1.6177250052896133E-2</v>
      </c>
      <c r="L763" s="10">
        <f>LN(F768/F763)</f>
        <v>8.0539686392518878E-2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37.42</v>
      </c>
      <c r="C764" s="5">
        <v>37.869999999999997</v>
      </c>
      <c r="D764" s="5">
        <v>37.25</v>
      </c>
      <c r="E764" s="5">
        <v>37.81</v>
      </c>
      <c r="F764" s="5">
        <v>35.246600000000001</v>
      </c>
      <c r="G764" s="7">
        <v>648200</v>
      </c>
      <c r="I764" s="4">
        <f>A769</f>
        <v>45490</v>
      </c>
      <c r="J764" s="10">
        <f>(F769-F764)/F764</f>
        <v>9.2831649010117243E-2</v>
      </c>
      <c r="K764" s="10">
        <f>[1]SPX_20260630_MULT!J764</f>
        <v>-8.1009810912498776E-3</v>
      </c>
      <c r="L764" s="10">
        <f>LN(F769/F764)</f>
        <v>8.8772170807875431E-2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38.28</v>
      </c>
      <c r="C765" s="5">
        <v>40.25</v>
      </c>
      <c r="D765" s="5">
        <v>38.130000000000003</v>
      </c>
      <c r="E765" s="5">
        <v>40</v>
      </c>
      <c r="F765" s="5">
        <v>37.2881</v>
      </c>
      <c r="G765" s="7">
        <v>2807800</v>
      </c>
      <c r="I765" s="4">
        <f>A770</f>
        <v>45491</v>
      </c>
      <c r="J765" s="10">
        <f>(F770-F765)/F765</f>
        <v>2.2749885352163341E-2</v>
      </c>
      <c r="K765" s="10">
        <f>[1]SPX_20260630_MULT!J765</f>
        <v>-7.1537136451704569E-3</v>
      </c>
      <c r="L765" s="10">
        <f>LN(F770/F765)</f>
        <v>2.2494965729748642E-2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40.229999999999997</v>
      </c>
      <c r="C766" s="5">
        <v>40.840000000000003</v>
      </c>
      <c r="D766" s="5">
        <v>40.090000000000003</v>
      </c>
      <c r="E766" s="5">
        <v>40.43</v>
      </c>
      <c r="F766" s="5">
        <v>37.689</v>
      </c>
      <c r="G766" s="7">
        <v>1601700</v>
      </c>
      <c r="I766" s="4">
        <f>A771</f>
        <v>45492</v>
      </c>
      <c r="J766" s="10">
        <f>(F771-F766)/F766</f>
        <v>7.1718538565628933E-3</v>
      </c>
      <c r="K766" s="10">
        <f>[1]SPX_20260630_MULT!J766</f>
        <v>-1.9651508460710163E-2</v>
      </c>
      <c r="L766" s="10">
        <f>LN(F771/F766)</f>
        <v>7.1462584176631436E-3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40.21</v>
      </c>
      <c r="C767" s="5">
        <v>40.21</v>
      </c>
      <c r="D767" s="5">
        <v>39.46</v>
      </c>
      <c r="E767" s="5">
        <v>39.53</v>
      </c>
      <c r="F767" s="5">
        <v>36.85</v>
      </c>
      <c r="G767" s="7">
        <v>1064600</v>
      </c>
      <c r="I767" s="4">
        <f>A772</f>
        <v>45495</v>
      </c>
      <c r="J767" s="10">
        <f>(F772-F767)/F767</f>
        <v>2.8331071913161383E-2</v>
      </c>
      <c r="K767" s="10">
        <f>[1]SPX_20260630_MULT!J767</f>
        <v>-1.1864213727603743E-2</v>
      </c>
      <c r="L767" s="10">
        <f>LN(F772/F767)</f>
        <v>2.7937169574824668E-2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39.9</v>
      </c>
      <c r="C768" s="5">
        <v>40.409999999999997</v>
      </c>
      <c r="D768" s="5">
        <v>39.79</v>
      </c>
      <c r="E768" s="5">
        <v>40.32</v>
      </c>
      <c r="F768" s="5">
        <v>37.586399999999998</v>
      </c>
      <c r="G768" s="7">
        <v>1527300</v>
      </c>
      <c r="I768" s="4">
        <f>A773</f>
        <v>45496</v>
      </c>
      <c r="J768" s="10">
        <f>(F773-F768)/F768</f>
        <v>5.4567609560905441E-3</v>
      </c>
      <c r="K768" s="10">
        <f>[1]SPX_20260630_MULT!J768</f>
        <v>-1.9667560006085549E-2</v>
      </c>
      <c r="L768" s="10">
        <f>LN(F773/F768)</f>
        <v>5.4419267759398442E-3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40.47</v>
      </c>
      <c r="C769" s="5">
        <v>41.69</v>
      </c>
      <c r="D769" s="5">
        <v>40.409999999999997</v>
      </c>
      <c r="E769" s="5">
        <v>41.32</v>
      </c>
      <c r="F769" s="5">
        <v>38.518599999999999</v>
      </c>
      <c r="G769" s="7">
        <v>1965800</v>
      </c>
      <c r="I769" s="4">
        <f>A774</f>
        <v>45497</v>
      </c>
      <c r="J769" s="10">
        <f>(F774-F769)/F769</f>
        <v>-6.0490256655225524E-3</v>
      </c>
      <c r="K769" s="10">
        <f>[1]SPX_20260630_MULT!J769</f>
        <v>-2.8835417758984537E-2</v>
      </c>
      <c r="L769" s="10">
        <f>LN(F774/F769)</f>
        <v>-6.0673951370060087E-3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41.02</v>
      </c>
      <c r="C770" s="5">
        <v>41.53</v>
      </c>
      <c r="D770" s="5">
        <v>40.76</v>
      </c>
      <c r="E770" s="5">
        <v>40.909999999999997</v>
      </c>
      <c r="F770" s="5">
        <v>38.136400000000002</v>
      </c>
      <c r="G770" s="7">
        <v>1874400</v>
      </c>
      <c r="I770" s="4">
        <f>A775</f>
        <v>45498</v>
      </c>
      <c r="J770" s="10">
        <f>(F775-F770)/F770</f>
        <v>-6.5999937067997916E-3</v>
      </c>
      <c r="K770" s="10">
        <f>[1]SPX_20260630_MULT!J770</f>
        <v>-2.6218278582123423E-2</v>
      </c>
      <c r="L770" s="10">
        <f>LN(F775/F770)</f>
        <v>-6.6218699738756206E-3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40.909999999999997</v>
      </c>
      <c r="C771" s="5">
        <v>41.01</v>
      </c>
      <c r="D771" s="5">
        <v>40.36</v>
      </c>
      <c r="E771" s="5">
        <v>40.72</v>
      </c>
      <c r="F771" s="5">
        <v>37.959299999999999</v>
      </c>
      <c r="G771" s="7">
        <v>961100</v>
      </c>
      <c r="I771" s="4">
        <f>A776</f>
        <v>45499</v>
      </c>
      <c r="J771" s="10">
        <f>(F776-F771)/F771</f>
        <v>-2.4499924919574621E-4</v>
      </c>
      <c r="K771" s="10">
        <f>[1]SPX_20260630_MULT!J771</f>
        <v>-8.3378564940963379E-3</v>
      </c>
      <c r="L771" s="10">
        <f>LN(F776/F771)</f>
        <v>-2.4502926641469387E-4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40.51</v>
      </c>
      <c r="C772" s="5">
        <v>40.79</v>
      </c>
      <c r="D772" s="5">
        <v>40.340000000000003</v>
      </c>
      <c r="E772" s="5">
        <v>40.65</v>
      </c>
      <c r="F772" s="5">
        <v>37.893999999999998</v>
      </c>
      <c r="G772" s="7">
        <v>1362000</v>
      </c>
      <c r="I772" s="4">
        <f>A777</f>
        <v>45502</v>
      </c>
      <c r="J772" s="10">
        <f>(F777-F772)/F772</f>
        <v>-5.1644059745604874E-3</v>
      </c>
      <c r="K772" s="10">
        <f>[1]SPX_20260630_MULT!J772</f>
        <v>-1.8127743350049984E-2</v>
      </c>
      <c r="L772" s="10">
        <f>LN(F777/F772)</f>
        <v>-5.1777876111140835E-3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40.6</v>
      </c>
      <c r="C773" s="5">
        <v>40.64</v>
      </c>
      <c r="D773" s="5">
        <v>40.380000000000003</v>
      </c>
      <c r="E773" s="5">
        <v>40.54</v>
      </c>
      <c r="F773" s="5">
        <v>37.791499999999999</v>
      </c>
      <c r="G773" s="7">
        <v>900000</v>
      </c>
      <c r="I773" s="4">
        <f>A778</f>
        <v>45503</v>
      </c>
      <c r="J773" s="10">
        <f>(F778-F773)/F773</f>
        <v>3.6992445391159662E-3</v>
      </c>
      <c r="K773" s="10">
        <f>[1]SPX_20260630_MULT!J773</f>
        <v>-2.1473340312061367E-2</v>
      </c>
      <c r="L773" s="10">
        <f>LN(F778/F773)</f>
        <v>3.6924191613514107E-3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40.76</v>
      </c>
      <c r="C774" s="5">
        <v>41.49</v>
      </c>
      <c r="D774" s="5">
        <v>40.6</v>
      </c>
      <c r="E774" s="5">
        <v>41.07</v>
      </c>
      <c r="F774" s="5">
        <v>38.285600000000002</v>
      </c>
      <c r="G774" s="7">
        <v>1020600</v>
      </c>
      <c r="I774" s="4">
        <f>A779</f>
        <v>45504</v>
      </c>
      <c r="J774" s="10">
        <f>(F779-F774)/F774</f>
        <v>-1.0228388741459033E-2</v>
      </c>
      <c r="K774" s="10">
        <f>[1]SPX_20260630_MULT!J774</f>
        <v>1.753595394869761E-2</v>
      </c>
      <c r="L774" s="10">
        <f>LN(F779/F774)</f>
        <v>-1.0281058166290843E-2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41.16</v>
      </c>
      <c r="C775" s="5">
        <v>41.47</v>
      </c>
      <c r="D775" s="5">
        <v>40.46</v>
      </c>
      <c r="E775" s="5">
        <v>40.64</v>
      </c>
      <c r="F775" s="5">
        <v>37.884700000000002</v>
      </c>
      <c r="G775" s="7">
        <v>1204200</v>
      </c>
      <c r="I775" s="4">
        <f>A780</f>
        <v>45505</v>
      </c>
      <c r="J775" s="10">
        <f>(F780-F775)/F775</f>
        <v>1.1318553400185177E-2</v>
      </c>
      <c r="K775" s="10">
        <f>[1]SPX_20260630_MULT!J775</f>
        <v>8.7901582528528907E-3</v>
      </c>
      <c r="L775" s="10">
        <f>LN(F780/F775)</f>
        <v>1.1254977847075473E-2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41.04</v>
      </c>
      <c r="C776" s="5">
        <v>41.04</v>
      </c>
      <c r="D776" s="5">
        <v>40.520000000000003</v>
      </c>
      <c r="E776" s="5">
        <v>40.71</v>
      </c>
      <c r="F776" s="5">
        <v>37.950000000000003</v>
      </c>
      <c r="G776" s="7">
        <v>884400</v>
      </c>
      <c r="I776" s="4">
        <f>A781</f>
        <v>45506</v>
      </c>
      <c r="J776" s="10">
        <f>(F781-F776)/F776</f>
        <v>1.9159420289855074E-2</v>
      </c>
      <c r="K776" s="10">
        <f>[1]SPX_20260630_MULT!J776</f>
        <v>-2.0615119330748298E-2</v>
      </c>
      <c r="L776" s="10">
        <f>LN(F781/F776)</f>
        <v>1.8978189785906888E-2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40.71</v>
      </c>
      <c r="C777" s="5">
        <v>40.76</v>
      </c>
      <c r="D777" s="5">
        <v>40.03</v>
      </c>
      <c r="E777" s="5">
        <v>40.44</v>
      </c>
      <c r="F777" s="5">
        <v>37.698300000000003</v>
      </c>
      <c r="G777" s="7">
        <v>1185400</v>
      </c>
      <c r="I777" s="4">
        <f>A782</f>
        <v>45509</v>
      </c>
      <c r="J777" s="10">
        <f>(F782-F777)/F777</f>
        <v>2.968303610507597E-3</v>
      </c>
      <c r="K777" s="10">
        <f>[1]SPX_20260630_MULT!J777</f>
        <v>-5.0738147794287189E-2</v>
      </c>
      <c r="L777" s="10">
        <f>LN(F782/F777)</f>
        <v>2.9639068957197996E-3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40.44</v>
      </c>
      <c r="C778" s="5">
        <v>40.82</v>
      </c>
      <c r="D778" s="5">
        <v>40.32</v>
      </c>
      <c r="E778" s="5">
        <v>40.69</v>
      </c>
      <c r="F778" s="5">
        <v>37.9313</v>
      </c>
      <c r="G778" s="7">
        <v>1074900</v>
      </c>
      <c r="I778" s="4">
        <f>A783</f>
        <v>45510</v>
      </c>
      <c r="J778" s="10">
        <f>(F783-F778)/F778</f>
        <v>-3.0473513958129635E-2</v>
      </c>
      <c r="K778" s="10">
        <f>[1]SPX_20260630_MULT!J778</f>
        <v>-3.6128441335293721E-2</v>
      </c>
      <c r="L778" s="10">
        <f>LN(F783/F778)</f>
        <v>-3.0947485392687688E-2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40.86</v>
      </c>
      <c r="C779" s="5">
        <v>40.98</v>
      </c>
      <c r="D779" s="5">
        <v>40.35</v>
      </c>
      <c r="E779" s="5">
        <v>40.65</v>
      </c>
      <c r="F779" s="5">
        <v>37.893999999999998</v>
      </c>
      <c r="G779" s="7">
        <v>2726800</v>
      </c>
      <c r="I779" s="4">
        <f>A784</f>
        <v>45511</v>
      </c>
      <c r="J779" s="10">
        <f>(F784-F779)/F779</f>
        <v>-2.1401805035097903E-2</v>
      </c>
      <c r="K779" s="10">
        <f>[1]SPX_20260630_MULT!J779</f>
        <v>-5.8453870976001666E-2</v>
      </c>
      <c r="L779" s="10">
        <f>LN(F784/F779)</f>
        <v>-2.1634144636374669E-2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40.909999999999997</v>
      </c>
      <c r="C780" s="5">
        <v>41.2</v>
      </c>
      <c r="D780" s="5">
        <v>40.619999999999997</v>
      </c>
      <c r="E780" s="5">
        <v>41.1</v>
      </c>
      <c r="F780" s="5">
        <v>38.313499999999998</v>
      </c>
      <c r="G780" s="7">
        <v>1295200</v>
      </c>
      <c r="I780" s="4">
        <f>A785</f>
        <v>45512</v>
      </c>
      <c r="J780" s="10">
        <f>(F785-F780)/F780</f>
        <v>-2.7248880942748559E-2</v>
      </c>
      <c r="K780" s="10">
        <f>[1]SPX_20260630_MULT!J780</f>
        <v>-2.3384905175817022E-2</v>
      </c>
      <c r="L780" s="10">
        <f>LN(F785/F780)</f>
        <v>-2.7627016712326074E-2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41.33</v>
      </c>
      <c r="C781" s="5">
        <v>41.78</v>
      </c>
      <c r="D781" s="5">
        <v>41</v>
      </c>
      <c r="E781" s="5">
        <v>41.49</v>
      </c>
      <c r="F781" s="5">
        <v>38.677100000000003</v>
      </c>
      <c r="G781" s="7">
        <v>2037300</v>
      </c>
      <c r="I781" s="4">
        <f>A786</f>
        <v>45513</v>
      </c>
      <c r="J781" s="10">
        <f>(F786-F781)/F781</f>
        <v>-4.7723329825659216E-2</v>
      </c>
      <c r="K781" s="10">
        <f>[1]SPX_20260630_MULT!J781</f>
        <v>-4.4886804882253808E-4</v>
      </c>
      <c r="L781" s="10">
        <f>LN(F786/F781)</f>
        <v>-4.8899666481533502E-2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41</v>
      </c>
      <c r="C782" s="5">
        <v>41.2</v>
      </c>
      <c r="D782" s="5">
        <v>40.340000000000003</v>
      </c>
      <c r="E782" s="5">
        <v>40.56</v>
      </c>
      <c r="F782" s="5">
        <v>37.810200000000002</v>
      </c>
      <c r="G782" s="7">
        <v>2212000</v>
      </c>
      <c r="I782" s="4">
        <f>A787</f>
        <v>45516</v>
      </c>
      <c r="J782" s="10">
        <f>(F787-F782)/F782</f>
        <v>-2.7727967585466379E-2</v>
      </c>
      <c r="K782" s="10">
        <f>[1]SPX_20260630_MULT!J782</f>
        <v>3.0476270687050847E-2</v>
      </c>
      <c r="L782" s="10">
        <f>LN(F787/F782)</f>
        <v>-2.8119644938415924E-2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40.450000000000003</v>
      </c>
      <c r="C783" s="5">
        <v>40.619999999999997</v>
      </c>
      <c r="D783" s="5">
        <v>39.44</v>
      </c>
      <c r="E783" s="5">
        <v>39.450000000000003</v>
      </c>
      <c r="F783" s="5">
        <v>36.775399999999998</v>
      </c>
      <c r="G783" s="7">
        <v>1372100</v>
      </c>
      <c r="I783" s="4">
        <f>A788</f>
        <v>45517</v>
      </c>
      <c r="J783" s="10">
        <f>(F788-F783)/F783</f>
        <v>8.5763853010437392E-3</v>
      </c>
      <c r="K783" s="10">
        <f>[1]SPX_20260630_MULT!J783</f>
        <v>3.7099101993656514E-2</v>
      </c>
      <c r="L783" s="10">
        <f>LN(F788/F783)</f>
        <v>8.5398170421949922E-3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39.68</v>
      </c>
      <c r="C784" s="5">
        <v>40.130000000000003</v>
      </c>
      <c r="D784" s="5">
        <v>39.26</v>
      </c>
      <c r="E784" s="5">
        <v>39.78</v>
      </c>
      <c r="F784" s="5">
        <v>37.082999999999998</v>
      </c>
      <c r="G784" s="7">
        <v>1240200</v>
      </c>
      <c r="I784" s="4">
        <f>A789</f>
        <v>45518</v>
      </c>
      <c r="J784" s="10">
        <f>(F789-F784)/F784</f>
        <v>4.6382439392720514E-4</v>
      </c>
      <c r="K784" s="10">
        <f>[1]SPX_20260630_MULT!J784</f>
        <v>4.9179728820078858E-2</v>
      </c>
      <c r="L784" s="10">
        <f>LN(F789/F784)</f>
        <v>4.6371686064278016E-4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39.65</v>
      </c>
      <c r="C785" s="5">
        <v>40.36</v>
      </c>
      <c r="D785" s="5">
        <v>39.53</v>
      </c>
      <c r="E785" s="5">
        <v>39.979999999999997</v>
      </c>
      <c r="F785" s="5">
        <v>37.269500000000001</v>
      </c>
      <c r="G785" s="7">
        <v>1636900</v>
      </c>
      <c r="I785" s="4">
        <f>A790</f>
        <v>45519</v>
      </c>
      <c r="J785" s="10">
        <f>(F790-F785)/F785</f>
        <v>-2.6831591516741477E-6</v>
      </c>
      <c r="K785" s="10">
        <f>[1]SPX_20260630_MULT!J785</f>
        <v>4.209382340766335E-2</v>
      </c>
      <c r="L785" s="10">
        <f>LN(F790/F785)</f>
        <v>-2.6831627513175913E-6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40.049999999999997</v>
      </c>
      <c r="C786" s="5">
        <v>40.130000000000003</v>
      </c>
      <c r="D786" s="5">
        <v>39.01</v>
      </c>
      <c r="E786" s="5">
        <v>39.51</v>
      </c>
      <c r="F786" s="5">
        <v>36.831299999999999</v>
      </c>
      <c r="G786" s="7">
        <v>1236900</v>
      </c>
      <c r="I786" s="4">
        <f>A791</f>
        <v>45520</v>
      </c>
      <c r="J786" s="10">
        <f>(F791-F786)/F786</f>
        <v>1.2915645117060852E-2</v>
      </c>
      <c r="K786" s="10">
        <f>[1]SPX_20260630_MULT!J786</f>
        <v>3.9312032599621495E-2</v>
      </c>
      <c r="L786" s="10">
        <f>LN(F791/F786)</f>
        <v>1.2832949456725548E-2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39.1</v>
      </c>
      <c r="C787" s="5">
        <v>39.25</v>
      </c>
      <c r="D787" s="5">
        <v>38.770000000000003</v>
      </c>
      <c r="E787" s="5">
        <v>39.11</v>
      </c>
      <c r="F787" s="5">
        <v>36.761800000000001</v>
      </c>
      <c r="G787" s="7">
        <v>954800</v>
      </c>
      <c r="I787" s="4">
        <f>A792</f>
        <v>45523</v>
      </c>
      <c r="J787" s="10">
        <f>(F792-F787)/F787</f>
        <v>1.5597712843223114E-2</v>
      </c>
      <c r="K787" s="10">
        <f>[1]SPX_20260630_MULT!J787</f>
        <v>4.9371377287747091E-2</v>
      </c>
      <c r="L787" s="10">
        <f>LN(F792/F787)</f>
        <v>1.5477318820666573E-2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39.340000000000003</v>
      </c>
      <c r="C788" s="5">
        <v>39.619999999999997</v>
      </c>
      <c r="D788" s="5">
        <v>39.03</v>
      </c>
      <c r="E788" s="5">
        <v>39.46</v>
      </c>
      <c r="F788" s="5">
        <v>37.090800000000002</v>
      </c>
      <c r="G788" s="7">
        <v>1672800</v>
      </c>
      <c r="I788" s="4">
        <f>A793</f>
        <v>45524</v>
      </c>
      <c r="J788" s="10">
        <f>(F793-F788)/F788</f>
        <v>1.7740248255631009E-3</v>
      </c>
      <c r="K788" s="10">
        <f>[1]SPX_20260630_MULT!J788</f>
        <v>2.9936882803279049E-2</v>
      </c>
      <c r="L788" s="10">
        <f>LN(F793/F788)</f>
        <v>1.7724531020986648E-3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39.31</v>
      </c>
      <c r="C789" s="5">
        <v>39.700000000000003</v>
      </c>
      <c r="D789" s="5">
        <v>38.85</v>
      </c>
      <c r="E789" s="5">
        <v>39.47</v>
      </c>
      <c r="F789" s="5">
        <v>37.100200000000001</v>
      </c>
      <c r="G789" s="7">
        <v>1857900</v>
      </c>
      <c r="I789" s="4">
        <f>A794</f>
        <v>45525</v>
      </c>
      <c r="J789" s="10">
        <f>(F794-F789)/F789</f>
        <v>-5.5740939401944245E-3</v>
      </c>
      <c r="K789" s="10">
        <f>[1]SPX_20260630_MULT!J789</f>
        <v>3.0363652361687199E-2</v>
      </c>
      <c r="L789" s="10">
        <f>LN(F794/F789)</f>
        <v>-5.589687174252264E-3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39.5</v>
      </c>
      <c r="C790" s="5">
        <v>39.869999999999997</v>
      </c>
      <c r="D790" s="5">
        <v>39.36</v>
      </c>
      <c r="E790" s="5">
        <v>39.65</v>
      </c>
      <c r="F790" s="5">
        <v>37.269399999999997</v>
      </c>
      <c r="G790" s="7">
        <v>893400</v>
      </c>
      <c r="I790" s="4">
        <f>A795</f>
        <v>45526</v>
      </c>
      <c r="J790" s="10">
        <f>(F795-F790)/F790</f>
        <v>-1.5385275856332528E-2</v>
      </c>
      <c r="K790" s="10">
        <f>[1]SPX_20260630_MULT!J790</f>
        <v>4.9465651752387306E-3</v>
      </c>
      <c r="L790" s="10">
        <f>LN(F795/F790)</f>
        <v>-1.5504857327777967E-2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39.75</v>
      </c>
      <c r="C791" s="5">
        <v>39.840000000000003</v>
      </c>
      <c r="D791" s="5">
        <v>39.450000000000003</v>
      </c>
      <c r="E791" s="5">
        <v>39.69</v>
      </c>
      <c r="F791" s="5">
        <v>37.307000000000002</v>
      </c>
      <c r="G791" s="7">
        <v>958500</v>
      </c>
      <c r="I791" s="4">
        <f>A796</f>
        <v>45527</v>
      </c>
      <c r="J791" s="10">
        <f>(F796-F791)/F791</f>
        <v>-1.1338354732355907E-2</v>
      </c>
      <c r="K791" s="10">
        <f>[1]SPX_20260630_MULT!J791</f>
        <v>1.446818202277542E-2</v>
      </c>
      <c r="L791" s="10">
        <f>LN(F796/F791)</f>
        <v>-1.1403123925843054E-2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39.76</v>
      </c>
      <c r="C792" s="5">
        <v>39.880000000000003</v>
      </c>
      <c r="D792" s="5">
        <v>39.57</v>
      </c>
      <c r="E792" s="5">
        <v>39.72</v>
      </c>
      <c r="F792" s="5">
        <v>37.3352</v>
      </c>
      <c r="G792" s="7">
        <v>784900</v>
      </c>
      <c r="I792" s="4">
        <f>A797</f>
        <v>45530</v>
      </c>
      <c r="J792" s="10">
        <f>(F797-F792)/F792</f>
        <v>-1.1078017527695109E-2</v>
      </c>
      <c r="K792" s="10">
        <f>[1]SPX_20260630_MULT!J792</f>
        <v>1.5316364284758599E-3</v>
      </c>
      <c r="L792" s="10">
        <f>LN(F797/F792)</f>
        <v>-1.1139835736648035E-2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39.71</v>
      </c>
      <c r="C793" s="5">
        <v>39.909999999999997</v>
      </c>
      <c r="D793" s="5">
        <v>39.5</v>
      </c>
      <c r="E793" s="5">
        <v>39.53</v>
      </c>
      <c r="F793" s="5">
        <v>37.156599999999997</v>
      </c>
      <c r="G793" s="7">
        <v>831400</v>
      </c>
      <c r="I793" s="4">
        <f>A798</f>
        <v>45531</v>
      </c>
      <c r="J793" s="10">
        <f>(F798-F793)/F793</f>
        <v>-1.4926015835679278E-2</v>
      </c>
      <c r="K793" s="10">
        <f>[1]SPX_20260630_MULT!J793</f>
        <v>5.1240101137010946E-3</v>
      </c>
      <c r="L793" s="10">
        <f>LN(F798/F793)</f>
        <v>-1.503852980400357E-2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39.6</v>
      </c>
      <c r="C794" s="5">
        <v>39.78</v>
      </c>
      <c r="D794" s="5">
        <v>39.229999999999997</v>
      </c>
      <c r="E794" s="5">
        <v>39.25</v>
      </c>
      <c r="F794" s="5">
        <v>36.8934</v>
      </c>
      <c r="G794" s="7">
        <v>626900</v>
      </c>
      <c r="I794" s="4">
        <f>A799</f>
        <v>45532</v>
      </c>
      <c r="J794" s="10">
        <f>(F799-F794)/F794</f>
        <v>-6.369702982105185E-3</v>
      </c>
      <c r="K794" s="10">
        <f>[1]SPX_20260630_MULT!J794</f>
        <v>-5.1006341549652556E-3</v>
      </c>
      <c r="L794" s="10">
        <f>LN(F799/F794)</f>
        <v>-6.3900761000308644E-3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39.25</v>
      </c>
      <c r="C795" s="5">
        <v>39.28</v>
      </c>
      <c r="D795" s="5">
        <v>38.89</v>
      </c>
      <c r="E795" s="5">
        <v>39.04</v>
      </c>
      <c r="F795" s="5">
        <v>36.695999999999998</v>
      </c>
      <c r="G795" s="7">
        <v>964500</v>
      </c>
      <c r="I795" s="4">
        <f>A800</f>
        <v>45533</v>
      </c>
      <c r="J795" s="10">
        <f>(F800-F795)/F795</f>
        <v>-1.178330063222153E-2</v>
      </c>
      <c r="K795" s="10">
        <f>[1]SPX_20260630_MULT!J795</f>
        <v>3.827190343888922E-3</v>
      </c>
      <c r="L795" s="10">
        <f>LN(F800/F795)</f>
        <v>-1.1853273939966642E-2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39.21</v>
      </c>
      <c r="C796" s="5">
        <v>39.409999999999997</v>
      </c>
      <c r="D796" s="5">
        <v>39.08</v>
      </c>
      <c r="E796" s="5">
        <v>39.24</v>
      </c>
      <c r="F796" s="5">
        <v>36.884</v>
      </c>
      <c r="G796" s="7">
        <v>1277100</v>
      </c>
      <c r="I796" s="4">
        <f>A801</f>
        <v>45534</v>
      </c>
      <c r="J796" s="10">
        <f>(F801-F796)/F796</f>
        <v>-6.3713263203556943E-3</v>
      </c>
      <c r="K796" s="10">
        <f>[1]SPX_20260630_MULT!J796</f>
        <v>2.4473743958743199E-3</v>
      </c>
      <c r="L796" s="10">
        <f>LN(F801/F796)</f>
        <v>-6.3917098460845251E-3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39.42</v>
      </c>
      <c r="C797" s="5">
        <v>39.69</v>
      </c>
      <c r="D797" s="5">
        <v>39.17</v>
      </c>
      <c r="E797" s="5">
        <v>39.28</v>
      </c>
      <c r="F797" s="5">
        <v>36.921599999999998</v>
      </c>
      <c r="G797" s="7">
        <v>912300</v>
      </c>
      <c r="I797" s="4">
        <f>A802</f>
        <v>45538</v>
      </c>
      <c r="J797" s="10">
        <f>(F802-F798)/F798</f>
        <v>4.3658816458118184E-3</v>
      </c>
      <c r="K797" s="10">
        <f>[1]SPX_20260630_MULT!J797</f>
        <v>-1.7218813936464641E-2</v>
      </c>
      <c r="L797" s="10">
        <f>LN(F802/F798)</f>
        <v>4.3563788332696097E-3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39.15</v>
      </c>
      <c r="C798" s="5">
        <v>39.299999999999997</v>
      </c>
      <c r="D798" s="5">
        <v>38.869999999999997</v>
      </c>
      <c r="E798" s="5">
        <v>38.94</v>
      </c>
      <c r="F798" s="5">
        <v>36.601999999999997</v>
      </c>
      <c r="G798" s="7">
        <v>724500</v>
      </c>
      <c r="I798" s="4">
        <f>A803</f>
        <v>45539</v>
      </c>
      <c r="J798" s="10">
        <f>(F803-F799)/F799</f>
        <v>8.4619077755712681E-3</v>
      </c>
      <c r="K798" s="10">
        <f>[1]SPX_20260630_MULT!J798</f>
        <v>-1.2894863438055801E-2</v>
      </c>
      <c r="L798" s="10">
        <f>LN(F803/F799)</f>
        <v>8.4263065292926841E-3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39</v>
      </c>
      <c r="C799" s="5">
        <v>39.47</v>
      </c>
      <c r="D799" s="5">
        <v>38.85</v>
      </c>
      <c r="E799" s="5">
        <v>39</v>
      </c>
      <c r="F799" s="5">
        <v>36.6584</v>
      </c>
      <c r="G799" s="7">
        <v>1295200</v>
      </c>
      <c r="I799" s="4">
        <f>A804</f>
        <v>45540</v>
      </c>
      <c r="J799" s="10">
        <f>(F804-F800)/F800</f>
        <v>1.684885118962277E-2</v>
      </c>
      <c r="K799" s="10">
        <f>[1]SPX_20260630_MULT!J799</f>
        <v>-1.5835199107289713E-2</v>
      </c>
      <c r="L799" s="10">
        <f>LN(F804/F800)</f>
        <v>1.670848378861851E-2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38.979999999999997</v>
      </c>
      <c r="C800" s="5">
        <v>39</v>
      </c>
      <c r="D800" s="5">
        <v>38.369999999999997</v>
      </c>
      <c r="E800" s="5">
        <v>38.58</v>
      </c>
      <c r="F800" s="5">
        <v>36.263599999999997</v>
      </c>
      <c r="G800" s="7">
        <v>1500800</v>
      </c>
      <c r="I800" s="4">
        <f>A805</f>
        <v>45541</v>
      </c>
      <c r="J800" s="10">
        <f>(F805-F801)/F801</f>
        <v>-3.3343338153837597E-3</v>
      </c>
      <c r="K800" s="10">
        <f>[1]SPX_20260630_MULT!J800</f>
        <v>-4.2486368573160065E-2</v>
      </c>
      <c r="L800" s="10">
        <f>LN(F805/F801)</f>
        <v>-3.3399050941626766E-3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38.729999999999997</v>
      </c>
      <c r="C801" s="5">
        <v>39.020000000000003</v>
      </c>
      <c r="D801" s="5">
        <v>38.450000000000003</v>
      </c>
      <c r="E801" s="5">
        <v>38.99</v>
      </c>
      <c r="F801" s="5">
        <v>36.649000000000001</v>
      </c>
      <c r="G801" s="7">
        <v>1873200</v>
      </c>
      <c r="I801" s="4">
        <f>A806</f>
        <v>45544</v>
      </c>
      <c r="J801" s="10">
        <f>(F806-F801)/F801</f>
        <v>-7.6946164970389988E-4</v>
      </c>
      <c r="K801" s="10">
        <f>[1]SPX_20260630_MULT!J801</f>
        <v>-3.1398290337056441E-2</v>
      </c>
      <c r="L801" s="10">
        <f>LN(F806/F801)</f>
        <v>-7.6975783726550414E-4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38.770000000000003</v>
      </c>
      <c r="C802" s="5">
        <v>39.33</v>
      </c>
      <c r="D802" s="5">
        <v>38.65</v>
      </c>
      <c r="E802" s="5">
        <v>39.11</v>
      </c>
      <c r="F802" s="5">
        <v>36.761800000000001</v>
      </c>
      <c r="G802" s="7">
        <v>1463900</v>
      </c>
      <c r="I802" s="4">
        <f>A807</f>
        <v>45545</v>
      </c>
      <c r="J802" s="10">
        <f>(F807-F802)/F802</f>
        <v>1.585341305376774E-2</v>
      </c>
      <c r="K802" s="10">
        <f>[1]SPX_20260630_MULT!J802</f>
        <v>-6.0427964889119687E-3</v>
      </c>
      <c r="L802" s="10">
        <f>LN(F807/F802)</f>
        <v>1.5729060256761462E-2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39.130000000000003</v>
      </c>
      <c r="C803" s="5">
        <v>39.369999999999997</v>
      </c>
      <c r="D803" s="5">
        <v>38.92</v>
      </c>
      <c r="E803" s="5">
        <v>39.33</v>
      </c>
      <c r="F803" s="5">
        <v>36.968600000000002</v>
      </c>
      <c r="G803" s="7">
        <v>1445100</v>
      </c>
      <c r="I803" s="4">
        <f>A808</f>
        <v>45546</v>
      </c>
      <c r="J803" s="10">
        <f>(F808-F803)/F803</f>
        <v>-7.8823650341101094E-3</v>
      </c>
      <c r="K803" s="10">
        <f>[1]SPX_20260630_MULT!J803</f>
        <v>6.1702299489038515E-3</v>
      </c>
      <c r="L803" s="10">
        <f>LN(F808/F803)</f>
        <v>-7.913595092778055E-3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39.71</v>
      </c>
      <c r="C804" s="5">
        <v>39.75</v>
      </c>
      <c r="D804" s="5">
        <v>39.17</v>
      </c>
      <c r="E804" s="5">
        <v>39.229999999999997</v>
      </c>
      <c r="F804" s="5">
        <v>36.874600000000001</v>
      </c>
      <c r="G804" s="7">
        <v>1030800</v>
      </c>
      <c r="I804" s="4">
        <f>A809</f>
        <v>45547</v>
      </c>
      <c r="J804" s="10">
        <f>(F809-F804)/F804</f>
        <v>-1.9628687497627206E-2</v>
      </c>
      <c r="K804" s="10">
        <f>[1]SPX_20260630_MULT!J804</f>
        <v>1.6780431885669644E-2</v>
      </c>
      <c r="L804" s="10">
        <f>LN(F809/F804)</f>
        <v>-1.9823888769783037E-2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39.369999999999997</v>
      </c>
      <c r="C805" s="5">
        <v>39.46</v>
      </c>
      <c r="D805" s="5">
        <v>38.700000000000003</v>
      </c>
      <c r="E805" s="5">
        <v>38.86</v>
      </c>
      <c r="F805" s="5">
        <v>36.526800000000001</v>
      </c>
      <c r="G805" s="7">
        <v>1380500</v>
      </c>
      <c r="I805" s="4">
        <f>A810</f>
        <v>45548</v>
      </c>
      <c r="J805" s="10">
        <f>(F810-F805)/F805</f>
        <v>1.2095228708783705E-2</v>
      </c>
      <c r="K805" s="10">
        <f>[1]SPX_20260630_MULT!J805</f>
        <v>4.0233580976210923E-2</v>
      </c>
      <c r="L805" s="10">
        <f>LN(F810/F805)</f>
        <v>1.2022665952800556E-2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38.799999999999997</v>
      </c>
      <c r="C806" s="5">
        <v>39.06</v>
      </c>
      <c r="D806" s="5">
        <v>38.520000000000003</v>
      </c>
      <c r="E806" s="5">
        <v>38.96</v>
      </c>
      <c r="F806" s="5">
        <v>36.620800000000003</v>
      </c>
      <c r="G806" s="7">
        <v>1474600</v>
      </c>
      <c r="I806" s="4">
        <f>A811</f>
        <v>45551</v>
      </c>
      <c r="J806" s="10">
        <f>(F811-F806)/F806</f>
        <v>1.3090921006640987E-2</v>
      </c>
      <c r="K806" s="10">
        <f>[1]SPX_20260630_MULT!J806</f>
        <v>2.9617716146542839E-2</v>
      </c>
      <c r="L806" s="10">
        <f>LN(F811/F806)</f>
        <v>1.3005975440893743E-2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39.11</v>
      </c>
      <c r="C807" s="5">
        <v>39.92</v>
      </c>
      <c r="D807" s="5">
        <v>39.01</v>
      </c>
      <c r="E807" s="5">
        <v>39.729999999999997</v>
      </c>
      <c r="F807" s="5">
        <v>37.3446</v>
      </c>
      <c r="G807" s="7">
        <v>1316900</v>
      </c>
      <c r="I807" s="4">
        <f>A812</f>
        <v>45552</v>
      </c>
      <c r="J807" s="10">
        <f>(F812-F807)/F807</f>
        <v>-1.1830358338287213E-2</v>
      </c>
      <c r="K807" s="10">
        <f>[1]SPX_20260630_MULT!J807</f>
        <v>2.5304266020321951E-2</v>
      </c>
      <c r="L807" s="10">
        <f>LN(F812/F807)</f>
        <v>-1.1900893886631516E-2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39.6</v>
      </c>
      <c r="C808" s="5">
        <v>39.72</v>
      </c>
      <c r="D808" s="5">
        <v>38.659999999999997</v>
      </c>
      <c r="E808" s="5">
        <v>39.020000000000003</v>
      </c>
      <c r="F808" s="5">
        <v>36.677199999999999</v>
      </c>
      <c r="G808" s="7">
        <v>1590300</v>
      </c>
      <c r="I808" s="4">
        <f>A813</f>
        <v>45553</v>
      </c>
      <c r="J808" s="10">
        <f>(F813-F808)/F808</f>
        <v>-7.1761203145277626E-3</v>
      </c>
      <c r="K808" s="10">
        <f>[1]SPX_20260630_MULT!J808</f>
        <v>1.1546344999961183E-2</v>
      </c>
      <c r="L808" s="10">
        <f>LN(F813/F808)</f>
        <v>-7.2019925148969098E-3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39</v>
      </c>
      <c r="C809" s="5">
        <v>39.24</v>
      </c>
      <c r="D809" s="5">
        <v>38.450000000000003</v>
      </c>
      <c r="E809" s="5">
        <v>38.46</v>
      </c>
      <c r="F809" s="5">
        <v>36.150799999999997</v>
      </c>
      <c r="G809" s="7">
        <v>1263600</v>
      </c>
      <c r="I809" s="4">
        <f>A814</f>
        <v>45554</v>
      </c>
      <c r="J809" s="10">
        <f>(F814-F809)/F809</f>
        <v>-3.6403067152040573E-3</v>
      </c>
      <c r="K809" s="10">
        <f>[1]SPX_20260630_MULT!J809</f>
        <v>2.1066004298468961E-2</v>
      </c>
      <c r="L809" s="10">
        <f>LN(F814/F809)</f>
        <v>-3.6469487559710237E-3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38.67</v>
      </c>
      <c r="C810" s="5">
        <v>39.340000000000003</v>
      </c>
      <c r="D810" s="5">
        <v>38.520000000000003</v>
      </c>
      <c r="E810" s="5">
        <v>39.33</v>
      </c>
      <c r="F810" s="5">
        <v>36.968600000000002</v>
      </c>
      <c r="G810" s="7">
        <v>1004200</v>
      </c>
      <c r="I810" s="4">
        <f>A815</f>
        <v>45555</v>
      </c>
      <c r="J810" s="10">
        <f>(F815-F810)/F810</f>
        <v>-3.3817888694730111E-2</v>
      </c>
      <c r="K810" s="10">
        <f>[1]SPX_20260630_MULT!J810</f>
        <v>1.3602831131065894E-2</v>
      </c>
      <c r="L810" s="10">
        <f>LN(F815/F810)</f>
        <v>-3.4402941517525383E-2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39.54</v>
      </c>
      <c r="C811" s="5">
        <v>39.880000000000003</v>
      </c>
      <c r="D811" s="5">
        <v>39.409999999999997</v>
      </c>
      <c r="E811" s="5">
        <v>39.47</v>
      </c>
      <c r="F811" s="5">
        <v>37.100200000000001</v>
      </c>
      <c r="G811" s="7">
        <v>1538500</v>
      </c>
      <c r="I811" s="4">
        <f>A816</f>
        <v>45558</v>
      </c>
      <c r="J811" s="10">
        <f>(F816-F811)/F811</f>
        <v>-2.9897412951951776E-2</v>
      </c>
      <c r="K811" s="10">
        <f>[1]SPX_20260630_MULT!J811</f>
        <v>1.5174620507558832E-2</v>
      </c>
      <c r="L811" s="10">
        <f>LN(F816/F811)</f>
        <v>-3.0353453233537844E-2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39.549999999999997</v>
      </c>
      <c r="C812" s="5">
        <v>39.68</v>
      </c>
      <c r="D812" s="5">
        <v>39.200000000000003</v>
      </c>
      <c r="E812" s="5">
        <v>39.26</v>
      </c>
      <c r="F812" s="5">
        <v>36.902799999999999</v>
      </c>
      <c r="G812" s="7">
        <v>842900</v>
      </c>
      <c r="I812" s="4">
        <f>A817</f>
        <v>45559</v>
      </c>
      <c r="J812" s="10">
        <f>(F817-F812)/F812</f>
        <v>-3.2604572010795994E-2</v>
      </c>
      <c r="K812" s="10">
        <f>[1]SPX_20260630_MULT!J812</f>
        <v>1.7454734559545909E-2</v>
      </c>
      <c r="L812" s="10">
        <f>LN(F817/F812)</f>
        <v>-3.3147944685460042E-2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39.21</v>
      </c>
      <c r="C813" s="5">
        <v>39.229999999999997</v>
      </c>
      <c r="D813" s="5">
        <v>38.67</v>
      </c>
      <c r="E813" s="5">
        <v>38.74</v>
      </c>
      <c r="F813" s="5">
        <v>36.414000000000001</v>
      </c>
      <c r="G813" s="7">
        <v>1124500</v>
      </c>
      <c r="I813" s="4">
        <f>A818</f>
        <v>45560</v>
      </c>
      <c r="J813" s="10">
        <f>(F818-F813)/F813</f>
        <v>-1.7295545669248173E-2</v>
      </c>
      <c r="K813" s="10">
        <f>[1]SPX_20260630_MULT!J813</f>
        <v>1.8511069922398392E-2</v>
      </c>
      <c r="L813" s="10">
        <f>LN(F818/F813)</f>
        <v>-1.7446860876748984E-2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38.56</v>
      </c>
      <c r="C814" s="5">
        <v>38.64</v>
      </c>
      <c r="D814" s="5">
        <v>38.21</v>
      </c>
      <c r="E814" s="5">
        <v>38.32</v>
      </c>
      <c r="F814" s="5">
        <v>36.019199999999998</v>
      </c>
      <c r="G814" s="7">
        <v>2285500</v>
      </c>
      <c r="I814" s="4">
        <f>A819</f>
        <v>45561</v>
      </c>
      <c r="J814" s="10">
        <f>(F819-F814)/F814</f>
        <v>-5.4804104477610468E-3</v>
      </c>
      <c r="K814" s="10">
        <f>[1]SPX_20260630_MULT!J814</f>
        <v>5.5533774344660725E-3</v>
      </c>
      <c r="L814" s="10">
        <f>LN(F819/F814)</f>
        <v>-5.495482991473598E-3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38.409999999999997</v>
      </c>
      <c r="C815" s="5">
        <v>38.409999999999997</v>
      </c>
      <c r="D815" s="5">
        <v>37.67</v>
      </c>
      <c r="E815" s="5">
        <v>38</v>
      </c>
      <c r="F815" s="5">
        <v>35.718400000000003</v>
      </c>
      <c r="G815" s="7">
        <v>4843400</v>
      </c>
      <c r="I815" s="4">
        <f>A820</f>
        <v>45562</v>
      </c>
      <c r="J815" s="10">
        <f>(F820-F815)/F815</f>
        <v>1.052678731410135E-2</v>
      </c>
      <c r="K815" s="10">
        <f>[1]SPX_20260630_MULT!J815</f>
        <v>6.246346152031867E-3</v>
      </c>
      <c r="L815" s="10">
        <f>LN(F820/F815)</f>
        <v>1.0471766480099268E-2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38.29</v>
      </c>
      <c r="C816" s="5">
        <v>38.57</v>
      </c>
      <c r="D816" s="5">
        <v>38.04</v>
      </c>
      <c r="E816" s="5">
        <v>38.29</v>
      </c>
      <c r="F816" s="5">
        <v>35.991</v>
      </c>
      <c r="G816" s="7">
        <v>2265700</v>
      </c>
      <c r="I816" s="4">
        <f>A821</f>
        <v>45565</v>
      </c>
      <c r="J816" s="10">
        <f>(F821-F816)/F816</f>
        <v>7.3129393459475328E-3</v>
      </c>
      <c r="K816" s="10">
        <f>[1]SPX_20260630_MULT!J816</f>
        <v>7.6785282921613286E-3</v>
      </c>
      <c r="L816" s="10">
        <f>LN(F821/F816)</f>
        <v>7.2863294572573546E-3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38.01</v>
      </c>
      <c r="C817" s="5">
        <v>38.5</v>
      </c>
      <c r="D817" s="5">
        <v>37.97</v>
      </c>
      <c r="E817" s="5">
        <v>37.979999999999997</v>
      </c>
      <c r="F817" s="5">
        <v>35.699599999999997</v>
      </c>
      <c r="G817" s="7">
        <v>1437500</v>
      </c>
      <c r="I817" s="4">
        <f>A822</f>
        <v>45566</v>
      </c>
      <c r="J817" s="10">
        <f>(F822-F817)/F817</f>
        <v>9.2157895326558468E-3</v>
      </c>
      <c r="K817" s="10">
        <f>[1]SPX_20260630_MULT!J817</f>
        <v>-4.2177733125025292E-3</v>
      </c>
      <c r="L817" s="10">
        <f>LN(F822/F817)</f>
        <v>9.1735832555730791E-3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38.08</v>
      </c>
      <c r="C818" s="5">
        <v>38.200000000000003</v>
      </c>
      <c r="D818" s="5">
        <v>37.56</v>
      </c>
      <c r="E818" s="5">
        <v>38.07</v>
      </c>
      <c r="F818" s="5">
        <v>35.784199999999998</v>
      </c>
      <c r="G818" s="7">
        <v>1514400</v>
      </c>
      <c r="I818" s="4">
        <f>A823</f>
        <v>45567</v>
      </c>
      <c r="J818" s="10">
        <f>(F823-F818)/F818</f>
        <v>1.7074574812347466E-2</v>
      </c>
      <c r="K818" s="10">
        <f>[1]SPX_20260630_MULT!J818</f>
        <v>-2.2228630723826713E-3</v>
      </c>
      <c r="L818" s="10">
        <f>LN(F823/F818)</f>
        <v>1.6930442610436275E-2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37.97</v>
      </c>
      <c r="C819" s="5">
        <v>38.549999999999997</v>
      </c>
      <c r="D819" s="5">
        <v>37.909999999999997</v>
      </c>
      <c r="E819" s="5">
        <v>38.11</v>
      </c>
      <c r="F819" s="5">
        <v>35.821800000000003</v>
      </c>
      <c r="G819" s="7">
        <v>1265500</v>
      </c>
      <c r="I819" s="4">
        <f>A824</f>
        <v>45568</v>
      </c>
      <c r="J819" s="10">
        <f>(F824-F819)/F819</f>
        <v>1.4957372326348611E-2</v>
      </c>
      <c r="K819" s="10">
        <f>[1]SPX_20260630_MULT!J819</f>
        <v>-7.9072712826628502E-3</v>
      </c>
      <c r="L819" s="10">
        <f>LN(F824/F819)</f>
        <v>1.4846613903791215E-2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38.4</v>
      </c>
      <c r="C820" s="5">
        <v>38.700000000000003</v>
      </c>
      <c r="D820" s="5">
        <v>38.29</v>
      </c>
      <c r="E820" s="5">
        <v>38.4</v>
      </c>
      <c r="F820" s="5">
        <v>36.0944</v>
      </c>
      <c r="G820" s="7">
        <v>848400</v>
      </c>
      <c r="I820" s="4">
        <f>A825</f>
        <v>45569</v>
      </c>
      <c r="J820" s="10">
        <f>(F825-F820)/F820</f>
        <v>-3.906423157054785E-3</v>
      </c>
      <c r="K820" s="10">
        <f>[1]SPX_20260630_MULT!J820</f>
        <v>2.2480861014589938E-3</v>
      </c>
      <c r="L820" s="10">
        <f>LN(F825/F820)</f>
        <v>-3.9140731572535181E-3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38.33</v>
      </c>
      <c r="C821" s="5">
        <v>38.6</v>
      </c>
      <c r="D821" s="5">
        <v>38.090000000000003</v>
      </c>
      <c r="E821" s="5">
        <v>38.57</v>
      </c>
      <c r="F821" s="5">
        <v>36.254199999999997</v>
      </c>
      <c r="G821" s="7">
        <v>1145200</v>
      </c>
      <c r="I821" s="4">
        <f>A826</f>
        <v>45572</v>
      </c>
      <c r="J821" s="10">
        <f>(F826-F821)/F821</f>
        <v>-8.8155303385537166E-3</v>
      </c>
      <c r="K821" s="10">
        <f>[1]SPX_20260630_MULT!J821</f>
        <v>-1.1547129013896667E-2</v>
      </c>
      <c r="L821" s="10">
        <f>LN(F826/F821)</f>
        <v>-8.854617008832083E-3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38.6</v>
      </c>
      <c r="C822" s="5">
        <v>38.69</v>
      </c>
      <c r="D822" s="5">
        <v>38.270000000000003</v>
      </c>
      <c r="E822" s="5">
        <v>38.33</v>
      </c>
      <c r="F822" s="5">
        <v>36.028599999999997</v>
      </c>
      <c r="G822" s="7">
        <v>1324000</v>
      </c>
      <c r="I822" s="4">
        <f>A827</f>
        <v>45573</v>
      </c>
      <c r="J822" s="10">
        <f>(F827-F822)/F822</f>
        <v>-7.8271151252055947E-4</v>
      </c>
      <c r="K822" s="10">
        <f>[1]SPX_20260630_MULT!J822</f>
        <v>7.4236741843660883E-3</v>
      </c>
      <c r="L822" s="10">
        <f>LN(F827/F822)</f>
        <v>-7.8301799110974918E-4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38.270000000000003</v>
      </c>
      <c r="C823" s="5">
        <v>38.9</v>
      </c>
      <c r="D823" s="5">
        <v>38.1</v>
      </c>
      <c r="E823" s="5">
        <v>38.72</v>
      </c>
      <c r="F823" s="5">
        <v>36.395200000000003</v>
      </c>
      <c r="G823" s="7">
        <v>1761400</v>
      </c>
      <c r="I823" s="4">
        <f>A828</f>
        <v>45574</v>
      </c>
      <c r="J823" s="10">
        <f>(F828-F823)/F823</f>
        <v>-3.0993097990943863E-3</v>
      </c>
      <c r="K823" s="10">
        <f>[1]SPX_20260630_MULT!J823</f>
        <v>1.4449500310007461E-2</v>
      </c>
      <c r="L823" s="10">
        <f>LN(F828/F823)</f>
        <v>-3.1041226065365141E-3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38.729999999999997</v>
      </c>
      <c r="C824" s="5">
        <v>38.76</v>
      </c>
      <c r="D824" s="5">
        <v>38.409999999999997</v>
      </c>
      <c r="E824" s="5">
        <v>38.68</v>
      </c>
      <c r="F824" s="5">
        <v>36.357599999999998</v>
      </c>
      <c r="G824" s="7">
        <v>1434700</v>
      </c>
      <c r="I824" s="4">
        <f>A829</f>
        <v>45575</v>
      </c>
      <c r="J824" s="10">
        <f>(F829-F824)/F824</f>
        <v>-5.9464871168614158E-3</v>
      </c>
      <c r="K824" s="10">
        <f>[1]SPX_20260630_MULT!J824</f>
        <v>1.4054516609903108E-2</v>
      </c>
      <c r="L824" s="10">
        <f>LN(F829/F824)</f>
        <v>-5.964237876133224E-3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38.409999999999997</v>
      </c>
      <c r="C825" s="5">
        <v>38.74</v>
      </c>
      <c r="D825" s="5">
        <v>38.090000000000003</v>
      </c>
      <c r="E825" s="5">
        <v>38.25</v>
      </c>
      <c r="F825" s="5">
        <v>35.953400000000002</v>
      </c>
      <c r="G825" s="7">
        <v>2242300</v>
      </c>
      <c r="I825" s="4">
        <f>A830</f>
        <v>45576</v>
      </c>
      <c r="J825" s="10">
        <f>(F830-F825)/F825</f>
        <v>2.3791908414781241E-2</v>
      </c>
      <c r="K825" s="10">
        <f>[1]SPX_20260630_MULT!J825</f>
        <v>1.1121409098529813E-2</v>
      </c>
      <c r="L825" s="10">
        <f>LN(F830/F825)</f>
        <v>2.3513291527774104E-2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38.21</v>
      </c>
      <c r="C826" s="5">
        <v>38.340000000000003</v>
      </c>
      <c r="D826" s="5">
        <v>37.619999999999997</v>
      </c>
      <c r="E826" s="5">
        <v>38.229999999999997</v>
      </c>
      <c r="F826" s="5">
        <v>35.934600000000003</v>
      </c>
      <c r="G826" s="7">
        <v>1475200</v>
      </c>
      <c r="I826" s="4">
        <f>A831</f>
        <v>45579</v>
      </c>
      <c r="J826" s="10">
        <f>(F831-F826)/F826</f>
        <v>4.3682133653915649E-2</v>
      </c>
      <c r="K826" s="10">
        <f>[1]SPX_20260630_MULT!J826</f>
        <v>2.8776673012297645E-2</v>
      </c>
      <c r="L826" s="10">
        <f>LN(F831/F826)</f>
        <v>4.2754973419986103E-2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38.32</v>
      </c>
      <c r="C827" s="5">
        <v>38.46</v>
      </c>
      <c r="D827" s="5">
        <v>38.130000000000003</v>
      </c>
      <c r="E827" s="5">
        <v>38.299999999999997</v>
      </c>
      <c r="F827" s="5">
        <v>36.000399999999999</v>
      </c>
      <c r="G827" s="7">
        <v>1218500</v>
      </c>
      <c r="I827" s="4">
        <f>A832</f>
        <v>45580</v>
      </c>
      <c r="J827" s="10">
        <f>(F832-F827)/F827</f>
        <v>5.4046621704203351E-2</v>
      </c>
      <c r="K827" s="10">
        <f>[1]SPX_20260630_MULT!J827</f>
        <v>1.115083489941688E-2</v>
      </c>
      <c r="L827" s="10">
        <f>LN(F832/F827)</f>
        <v>5.2636682256857539E-2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38.159999999999997</v>
      </c>
      <c r="C828" s="5">
        <v>38.76</v>
      </c>
      <c r="D828" s="5">
        <v>38.130000000000003</v>
      </c>
      <c r="E828" s="5">
        <v>38.6</v>
      </c>
      <c r="F828" s="5">
        <v>36.282400000000003</v>
      </c>
      <c r="G828" s="7">
        <v>1321800</v>
      </c>
      <c r="I828" s="4">
        <f>A833</f>
        <v>45581</v>
      </c>
      <c r="J828" s="10">
        <f>(F833-F828)/F828</f>
        <v>4.8704054858553981E-2</v>
      </c>
      <c r="K828" s="10">
        <f>[1]SPX_20260630_MULT!J828</f>
        <v>8.7068114170481877E-3</v>
      </c>
      <c r="L828" s="10">
        <f>LN(F833/F828)</f>
        <v>4.7555168407964782E-2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38.5</v>
      </c>
      <c r="C829" s="5">
        <v>38.53</v>
      </c>
      <c r="D829" s="5">
        <v>38.24</v>
      </c>
      <c r="E829" s="5">
        <v>38.450000000000003</v>
      </c>
      <c r="F829" s="5">
        <v>36.141399999999997</v>
      </c>
      <c r="G829" s="7">
        <v>1369400</v>
      </c>
      <c r="I829" s="4">
        <f>A834</f>
        <v>45582</v>
      </c>
      <c r="J829" s="10">
        <f>(F834-F829)/F829</f>
        <v>4.2391827654711771E-2</v>
      </c>
      <c r="K829" s="10">
        <f>[1]SPX_20260630_MULT!J829</f>
        <v>1.0626275226902021E-2</v>
      </c>
      <c r="L829" s="10">
        <f>LN(F834/F829)</f>
        <v>4.1517906865601376E-2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38.53</v>
      </c>
      <c r="C830" s="5">
        <v>39.21</v>
      </c>
      <c r="D830" s="5">
        <v>38.380000000000003</v>
      </c>
      <c r="E830" s="5">
        <v>39.159999999999997</v>
      </c>
      <c r="F830" s="5">
        <v>36.808799999999998</v>
      </c>
      <c r="G830" s="7">
        <v>1231000</v>
      </c>
      <c r="I830" s="4">
        <f>A835</f>
        <v>45583</v>
      </c>
      <c r="J830" s="10">
        <f>(F835-F830)/F830</f>
        <v>3.5494229640738083E-2</v>
      </c>
      <c r="K830" s="10">
        <f>[1]SPX_20260630_MULT!J830</f>
        <v>8.5365168721920591E-3</v>
      </c>
      <c r="L830" s="10">
        <f>LN(F835/F830)</f>
        <v>3.487882930368074E-2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39.299999999999997</v>
      </c>
      <c r="C831" s="5">
        <v>39.99</v>
      </c>
      <c r="D831" s="5">
        <v>39.25</v>
      </c>
      <c r="E831" s="5">
        <v>39.9</v>
      </c>
      <c r="F831" s="5">
        <v>37.504300000000001</v>
      </c>
      <c r="G831" s="7">
        <v>1278000</v>
      </c>
      <c r="I831" s="4">
        <f>A836</f>
        <v>45586</v>
      </c>
      <c r="J831" s="10">
        <f>(F836-F831)/F831</f>
        <v>1.2030620488850613E-2</v>
      </c>
      <c r="K831" s="10">
        <f>[1]SPX_20260630_MULT!J831</f>
        <v>-1.001749174437089E-3</v>
      </c>
      <c r="L831" s="10">
        <f>LN(F836/F831)</f>
        <v>1.1958827807577815E-2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40.17</v>
      </c>
      <c r="C832" s="5">
        <v>40.71</v>
      </c>
      <c r="D832" s="5">
        <v>40</v>
      </c>
      <c r="E832" s="5">
        <v>40.369999999999997</v>
      </c>
      <c r="F832" s="5">
        <v>37.946100000000001</v>
      </c>
      <c r="G832" s="7">
        <v>1285400</v>
      </c>
      <c r="I832" s="4">
        <f>A837</f>
        <v>45587</v>
      </c>
      <c r="J832" s="10">
        <f>(F837-F832)/F832</f>
        <v>2.9726375042494488E-3</v>
      </c>
      <c r="K832" s="10">
        <f>[1]SPX_20260630_MULT!J832</f>
        <v>6.1803601620688403E-3</v>
      </c>
      <c r="L832" s="10">
        <f>LN(F837/F832)</f>
        <v>2.9682279538854077E-3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40.6</v>
      </c>
      <c r="C833" s="5">
        <v>40.799999999999997</v>
      </c>
      <c r="D833" s="5">
        <v>40.25</v>
      </c>
      <c r="E833" s="5">
        <v>40.479999999999997</v>
      </c>
      <c r="F833" s="5">
        <v>38.049500000000002</v>
      </c>
      <c r="G833" s="7">
        <v>1305500</v>
      </c>
      <c r="I833" s="4">
        <f>A838</f>
        <v>45588</v>
      </c>
      <c r="J833" s="10">
        <f>(F838-F833)/F833</f>
        <v>-4.6938855963942492E-3</v>
      </c>
      <c r="K833" s="10">
        <f>[1]SPX_20260630_MULT!J833</f>
        <v>-7.7108309427063714E-3</v>
      </c>
      <c r="L833" s="10">
        <f>LN(F838/F833)</f>
        <v>-4.7049364719813748E-3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40.380000000000003</v>
      </c>
      <c r="C834" s="5">
        <v>40.47</v>
      </c>
      <c r="D834" s="5">
        <v>40.049999999999997</v>
      </c>
      <c r="E834" s="5">
        <v>40.08</v>
      </c>
      <c r="F834" s="5">
        <v>37.673499999999997</v>
      </c>
      <c r="G834" s="7">
        <v>787800</v>
      </c>
      <c r="I834" s="4">
        <f>A839</f>
        <v>45589</v>
      </c>
      <c r="J834" s="10">
        <f>(F839-F834)/F834</f>
        <v>-1.6215642294981718E-2</v>
      </c>
      <c r="K834" s="10">
        <f>[1]SPX_20260630_MULT!J834</f>
        <v>-5.4113603113133011E-3</v>
      </c>
      <c r="L834" s="10">
        <f>LN(F839/F834)</f>
        <v>-1.6348554620225025E-2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40.11</v>
      </c>
      <c r="C835" s="5">
        <v>40.619999999999997</v>
      </c>
      <c r="D835" s="5">
        <v>39.82</v>
      </c>
      <c r="E835" s="5">
        <v>40.549999999999997</v>
      </c>
      <c r="F835" s="5">
        <v>38.115299999999998</v>
      </c>
      <c r="G835" s="7">
        <v>1412800</v>
      </c>
      <c r="I835" s="4">
        <f>A840</f>
        <v>45590</v>
      </c>
      <c r="J835" s="10">
        <f>(F840-F835)/F835</f>
        <v>-4.2169417530492879E-2</v>
      </c>
      <c r="K835" s="10">
        <f>[1]SPX_20260630_MULT!J835</f>
        <v>-9.6424523399006278E-3</v>
      </c>
      <c r="L835" s="10">
        <f>LN(F840/F835)</f>
        <v>-4.3084361671592401E-2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40.549999999999997</v>
      </c>
      <c r="C836" s="5">
        <v>40.76</v>
      </c>
      <c r="D836" s="5">
        <v>40.15</v>
      </c>
      <c r="E836" s="5">
        <v>40.380000000000003</v>
      </c>
      <c r="F836" s="5">
        <v>37.955500000000001</v>
      </c>
      <c r="G836" s="7">
        <v>713600</v>
      </c>
      <c r="I836" s="4">
        <f>A841</f>
        <v>45593</v>
      </c>
      <c r="J836" s="10">
        <f>(F841-F836)/F836</f>
        <v>-3.0211695274729687E-2</v>
      </c>
      <c r="K836" s="10">
        <f>[1]SPX_20260630_MULT!J836</f>
        <v>-5.20329758557411E-3</v>
      </c>
      <c r="L836" s="10">
        <f>LN(F841/F836)</f>
        <v>-3.0677473854347354E-2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40.06</v>
      </c>
      <c r="C837" s="5">
        <v>40.57</v>
      </c>
      <c r="D837" s="5">
        <v>39.93</v>
      </c>
      <c r="E837" s="5">
        <v>40.49</v>
      </c>
      <c r="F837" s="5">
        <v>38.058900000000001</v>
      </c>
      <c r="G837" s="7">
        <v>774000</v>
      </c>
      <c r="I837" s="4">
        <f>A842</f>
        <v>45594</v>
      </c>
      <c r="J837" s="10">
        <f>(F842-F837)/F837</f>
        <v>-4.914750557688214E-2</v>
      </c>
      <c r="K837" s="10">
        <f>[1]SPX_20260630_MULT!J837</f>
        <v>-3.1241966391784633E-3</v>
      </c>
      <c r="L837" s="10">
        <f>LN(F842/F837)</f>
        <v>-5.0396334225965934E-2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40.53</v>
      </c>
      <c r="C838" s="5">
        <v>40.840000000000003</v>
      </c>
      <c r="D838" s="5">
        <v>40.1</v>
      </c>
      <c r="E838" s="5">
        <v>40.29</v>
      </c>
      <c r="F838" s="5">
        <v>37.870899999999999</v>
      </c>
      <c r="G838" s="7">
        <v>1540500</v>
      </c>
      <c r="I838" s="4">
        <f>A843</f>
        <v>45595</v>
      </c>
      <c r="J838" s="10">
        <f>(F843-F838)/F838</f>
        <v>-3.8470171028414893E-2</v>
      </c>
      <c r="K838" s="10">
        <f>[1]SPX_20260630_MULT!J838</f>
        <v>2.8029710250934213E-3</v>
      </c>
      <c r="L838" s="10">
        <f>LN(F843/F838)</f>
        <v>-3.9229691063134085E-2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40.33</v>
      </c>
      <c r="C839" s="5">
        <v>40.49</v>
      </c>
      <c r="D839" s="5">
        <v>39.409999999999997</v>
      </c>
      <c r="E839" s="5">
        <v>39.43</v>
      </c>
      <c r="F839" s="5">
        <v>37.062600000000003</v>
      </c>
      <c r="G839" s="7">
        <v>1214100</v>
      </c>
      <c r="I839" s="4">
        <f>A844</f>
        <v>45596</v>
      </c>
      <c r="J839" s="10">
        <f>(F844-F839)/F839</f>
        <v>-2.1050870689050434E-2</v>
      </c>
      <c r="K839" s="10">
        <f>[1]SPX_20260630_MULT!J839</f>
        <v>-1.7971121816551919E-2</v>
      </c>
      <c r="L839" s="10">
        <f>LN(F844/F839)</f>
        <v>-2.1275599690405787E-2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39.700000000000003</v>
      </c>
      <c r="C840" s="5">
        <v>39.700000000000003</v>
      </c>
      <c r="D840" s="5">
        <v>38.78</v>
      </c>
      <c r="E840" s="5">
        <v>38.840000000000003</v>
      </c>
      <c r="F840" s="5">
        <v>36.508000000000003</v>
      </c>
      <c r="G840" s="7">
        <v>1143500</v>
      </c>
      <c r="I840" s="4">
        <f>A845</f>
        <v>45597</v>
      </c>
      <c r="J840" s="10">
        <f>(F845-F840)/F840</f>
        <v>-1.5448668784923852E-2</v>
      </c>
      <c r="K840" s="10">
        <f>[1]SPX_20260630_MULT!J840</f>
        <v>-1.3656794045977168E-2</v>
      </c>
      <c r="L840" s="10">
        <f>LN(F845/F840)</f>
        <v>-1.5569242886772094E-2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39.08</v>
      </c>
      <c r="C841" s="5">
        <v>39.43</v>
      </c>
      <c r="D841" s="5">
        <v>38.97</v>
      </c>
      <c r="E841" s="5">
        <v>39.159999999999997</v>
      </c>
      <c r="F841" s="5">
        <v>36.808799999999998</v>
      </c>
      <c r="G841" s="7">
        <v>1082400</v>
      </c>
      <c r="I841" s="4">
        <f>A846</f>
        <v>45600</v>
      </c>
      <c r="J841" s="10">
        <f>(F846-F841)/F841</f>
        <v>-1.3534806894003529E-2</v>
      </c>
      <c r="K841" s="10">
        <f>[1]SPX_20260630_MULT!J841</f>
        <v>-1.9031462071049832E-2</v>
      </c>
      <c r="L841" s="10">
        <f>LN(F846/F841)</f>
        <v>-1.3627237359373347E-2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38.82</v>
      </c>
      <c r="C842" s="5">
        <v>39.06</v>
      </c>
      <c r="D842" s="5">
        <v>38.5</v>
      </c>
      <c r="E842" s="5">
        <v>38.5</v>
      </c>
      <c r="F842" s="5">
        <v>36.188400000000001</v>
      </c>
      <c r="G842" s="7">
        <v>1195200</v>
      </c>
      <c r="I842" s="4">
        <f>A847</f>
        <v>45601</v>
      </c>
      <c r="J842" s="10">
        <f>(F847-F842)/F842</f>
        <v>4.2077019155309446E-2</v>
      </c>
      <c r="K842" s="10">
        <f>[1]SPX_20260630_MULT!J842</f>
        <v>-8.5994837679838638E-3</v>
      </c>
      <c r="L842" s="10">
        <f>LN(F847/F842)</f>
        <v>4.1215855335997108E-2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38.69</v>
      </c>
      <c r="C843" s="5">
        <v>39.520000000000003</v>
      </c>
      <c r="D843" s="5">
        <v>38.380000000000003</v>
      </c>
      <c r="E843" s="5">
        <v>38.74</v>
      </c>
      <c r="F843" s="5">
        <v>36.414000000000001</v>
      </c>
      <c r="G843" s="7">
        <v>2073700</v>
      </c>
      <c r="I843" s="4">
        <f>A848</f>
        <v>45602</v>
      </c>
      <c r="J843" s="10">
        <f>(F848-F843)/F843</f>
        <v>4.1558191904212692E-2</v>
      </c>
      <c r="K843" s="10">
        <f>[1]SPX_20260630_MULT!J843</f>
        <v>1.9844625165250627E-2</v>
      </c>
      <c r="L843" s="10">
        <f>LN(F848/F843)</f>
        <v>4.0717853325793391E-2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38.78</v>
      </c>
      <c r="C844" s="5">
        <v>38.979999999999997</v>
      </c>
      <c r="D844" s="5">
        <v>38.51</v>
      </c>
      <c r="E844" s="5">
        <v>38.6</v>
      </c>
      <c r="F844" s="5">
        <v>36.282400000000003</v>
      </c>
      <c r="G844" s="7">
        <v>1574900</v>
      </c>
      <c r="I844" s="4">
        <f>A849</f>
        <v>45603</v>
      </c>
      <c r="J844" s="10">
        <f>(F849-F844)/F844</f>
        <v>1.2953939099949255E-2</v>
      </c>
      <c r="K844" s="10">
        <f>[1]SPX_20260630_MULT!J844</f>
        <v>4.6911267405331032E-2</v>
      </c>
      <c r="L844" s="10">
        <f>LN(F849/F844)</f>
        <v>1.2870754440019002E-2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38.799999999999997</v>
      </c>
      <c r="C845" s="5">
        <v>38.85</v>
      </c>
      <c r="D845" s="5">
        <v>38.18</v>
      </c>
      <c r="E845" s="5">
        <v>38.24</v>
      </c>
      <c r="F845" s="5">
        <v>35.944000000000003</v>
      </c>
      <c r="G845" s="7">
        <v>1792400</v>
      </c>
      <c r="I845" s="4">
        <f>A850</f>
        <v>45604</v>
      </c>
      <c r="J845" s="10">
        <f>(F850-F845)/F845</f>
        <v>3.739706209659472E-2</v>
      </c>
      <c r="K845" s="10">
        <f>[1]SPX_20260630_MULT!J845</f>
        <v>4.6561271001301217E-2</v>
      </c>
      <c r="L845" s="10">
        <f>LN(F850/F845)</f>
        <v>3.6714750944064442E-2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38.85</v>
      </c>
      <c r="C846" s="5">
        <v>39.11</v>
      </c>
      <c r="D846" s="5">
        <v>38.450000000000003</v>
      </c>
      <c r="E846" s="5">
        <v>38.630000000000003</v>
      </c>
      <c r="F846" s="5">
        <v>36.310600000000001</v>
      </c>
      <c r="G846" s="7">
        <v>1823600</v>
      </c>
      <c r="I846" s="4">
        <f>A851</f>
        <v>45607</v>
      </c>
      <c r="J846" s="10">
        <f>(F851-F846)/F846</f>
        <v>2.9770920888115206E-2</v>
      </c>
      <c r="K846" s="10">
        <f>[1]SPX_20260630_MULT!J846</f>
        <v>5.0529646287994619E-2</v>
      </c>
      <c r="L846" s="10">
        <f>LN(F851/F846)</f>
        <v>2.9336370600718493E-2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39.29</v>
      </c>
      <c r="C847" s="5">
        <v>40.159999999999997</v>
      </c>
      <c r="D847" s="5">
        <v>38.71</v>
      </c>
      <c r="E847" s="5">
        <v>40.119999999999997</v>
      </c>
      <c r="F847" s="5">
        <v>37.711100000000002</v>
      </c>
      <c r="G847" s="7">
        <v>1710300</v>
      </c>
      <c r="I847" s="4">
        <f>A852</f>
        <v>45608</v>
      </c>
      <c r="J847" s="10">
        <f>(F852-F847)/F847</f>
        <v>-1.8604601828108941E-2</v>
      </c>
      <c r="K847" s="10">
        <f>[1]SPX_20260630_MULT!J847</f>
        <v>3.4798332796046688E-2</v>
      </c>
      <c r="L847" s="10">
        <f>LN(F852/F847)</f>
        <v>-1.8779844381661207E-2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39.869999999999997</v>
      </c>
      <c r="C848" s="5">
        <v>41.05</v>
      </c>
      <c r="D848" s="5">
        <v>39.869999999999997</v>
      </c>
      <c r="E848" s="5">
        <v>40.35</v>
      </c>
      <c r="F848" s="5">
        <v>37.927300000000002</v>
      </c>
      <c r="G848" s="7">
        <v>2532000</v>
      </c>
      <c r="I848" s="4">
        <f>A853</f>
        <v>45609</v>
      </c>
      <c r="J848" s="10">
        <f>(F853-F848)/F848</f>
        <v>-3.7192207196399485E-2</v>
      </c>
      <c r="K848" s="10">
        <f>[1]SPX_20260630_MULT!J848</f>
        <v>9.5023646323856726E-3</v>
      </c>
      <c r="L848" s="10">
        <f>LN(F853/F848)</f>
        <v>-3.7901479209423314E-2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39.94</v>
      </c>
      <c r="C849" s="5">
        <v>39.94</v>
      </c>
      <c r="D849" s="5">
        <v>38.49</v>
      </c>
      <c r="E849" s="5">
        <v>39.1</v>
      </c>
      <c r="F849" s="5">
        <v>36.752400000000002</v>
      </c>
      <c r="G849" s="7">
        <v>2010100</v>
      </c>
      <c r="I849" s="4">
        <f>A854</f>
        <v>45610</v>
      </c>
      <c r="J849" s="10">
        <f>(F854-F849)/F849</f>
        <v>-1.3375997213787351E-2</v>
      </c>
      <c r="K849" s="10">
        <f>[1]SPX_20260630_MULT!J849</f>
        <v>-4.0063283051291554E-3</v>
      </c>
      <c r="L849" s="10">
        <f>LN(F854/F849)</f>
        <v>-1.3466261686413641E-2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39.21</v>
      </c>
      <c r="C850" s="5">
        <v>39.86</v>
      </c>
      <c r="D850" s="5">
        <v>39.11</v>
      </c>
      <c r="E850" s="5">
        <v>39.67</v>
      </c>
      <c r="F850" s="5">
        <v>37.288200000000003</v>
      </c>
      <c r="G850" s="7">
        <v>1923200</v>
      </c>
      <c r="I850" s="4">
        <f>A855</f>
        <v>45611</v>
      </c>
      <c r="J850" s="10">
        <f>(F855-F850)/F850</f>
        <v>-1.8912149151742504E-2</v>
      </c>
      <c r="K850" s="10">
        <f>[1]SPX_20260630_MULT!J850</f>
        <v>-2.0835471033468191E-2</v>
      </c>
      <c r="L850" s="10">
        <f>LN(F855/F850)</f>
        <v>-1.9093271083575562E-2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39.799999999999997</v>
      </c>
      <c r="C851" s="5">
        <v>40.1</v>
      </c>
      <c r="D851" s="5">
        <v>39.549999999999997</v>
      </c>
      <c r="E851" s="5">
        <v>39.78</v>
      </c>
      <c r="F851" s="5">
        <v>37.391599999999997</v>
      </c>
      <c r="G851" s="7">
        <v>1424600</v>
      </c>
      <c r="I851" s="4">
        <f>A856</f>
        <v>45614</v>
      </c>
      <c r="J851" s="10">
        <f>(F856-F851)/F851</f>
        <v>-1.6300452508049859E-2</v>
      </c>
      <c r="K851" s="10">
        <f>[1]SPX_20260630_MULT!J851</f>
        <v>-1.7950960734651952E-2</v>
      </c>
      <c r="L851" s="10">
        <f>LN(F856/F851)</f>
        <v>-1.6434766469680742E-2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39.35</v>
      </c>
      <c r="C852" s="5">
        <v>39.67</v>
      </c>
      <c r="D852" s="5">
        <v>39.03</v>
      </c>
      <c r="E852" s="5">
        <v>39.049999999999997</v>
      </c>
      <c r="F852" s="5">
        <v>37.009500000000003</v>
      </c>
      <c r="G852" s="7">
        <v>1011300</v>
      </c>
      <c r="I852" s="4">
        <f>A857</f>
        <v>45615</v>
      </c>
      <c r="J852" s="10">
        <f>(F857-F852)/F852</f>
        <v>-2.5615044785798056E-3</v>
      </c>
      <c r="K852" s="10">
        <f>[1]SPX_20260630_MULT!J852</f>
        <v>-1.119824694900079E-2</v>
      </c>
      <c r="L852" s="10">
        <f>LN(F857/F852)</f>
        <v>-2.5647907442323901E-3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39.159999999999997</v>
      </c>
      <c r="C853" s="5">
        <v>39.270000000000003</v>
      </c>
      <c r="D853" s="5">
        <v>38.42</v>
      </c>
      <c r="E853" s="5">
        <v>38.53</v>
      </c>
      <c r="F853" s="5">
        <v>36.5167</v>
      </c>
      <c r="G853" s="7">
        <v>1299200</v>
      </c>
      <c r="I853" s="4">
        <f>A858</f>
        <v>45616</v>
      </c>
      <c r="J853" s="10">
        <f>(F858-F853)/F853</f>
        <v>1.0641706397346878E-2</v>
      </c>
      <c r="K853" s="10">
        <f>[1]SPX_20260630_MULT!J853</f>
        <v>-1.1406126451555653E-2</v>
      </c>
      <c r="L853" s="10">
        <f>LN(F858/F853)</f>
        <v>1.0585481970645523E-2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38.700000000000003</v>
      </c>
      <c r="C854" s="5">
        <v>38.92</v>
      </c>
      <c r="D854" s="5">
        <v>38.22</v>
      </c>
      <c r="E854" s="5">
        <v>38.26</v>
      </c>
      <c r="F854" s="5">
        <v>36.260800000000003</v>
      </c>
      <c r="G854" s="7">
        <v>1065400</v>
      </c>
      <c r="I854" s="4">
        <f>A859</f>
        <v>45617</v>
      </c>
      <c r="J854" s="10">
        <f>(F859-F854)/F854</f>
        <v>2.8750055155981027E-2</v>
      </c>
      <c r="K854" s="10">
        <f>[1]SPX_20260630_MULT!J854</f>
        <v>-7.7304902655382911E-5</v>
      </c>
      <c r="L854" s="10">
        <f>LN(F859/F854)</f>
        <v>2.8344526623703358E-2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38.35</v>
      </c>
      <c r="C855" s="5">
        <v>38.770000000000003</v>
      </c>
      <c r="D855" s="5">
        <v>38.14</v>
      </c>
      <c r="E855" s="5">
        <v>38.6</v>
      </c>
      <c r="F855" s="5">
        <v>36.582999999999998</v>
      </c>
      <c r="G855" s="7">
        <v>965700</v>
      </c>
      <c r="I855" s="4">
        <f>A860</f>
        <v>45618</v>
      </c>
      <c r="J855" s="10">
        <f>(F860-F855)/F855</f>
        <v>2.409315802421888E-2</v>
      </c>
      <c r="K855" s="10">
        <f>[1]SPX_20260630_MULT!J855</f>
        <v>1.6815889687700904E-2</v>
      </c>
      <c r="L855" s="10">
        <f>LN(F860/F855)</f>
        <v>2.3807497112401411E-2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38.5</v>
      </c>
      <c r="C856" s="5">
        <v>38.93</v>
      </c>
      <c r="D856" s="5">
        <v>38.44</v>
      </c>
      <c r="E856" s="5">
        <v>38.81</v>
      </c>
      <c r="F856" s="5">
        <v>36.7821</v>
      </c>
      <c r="G856" s="7">
        <v>1156900</v>
      </c>
      <c r="I856" s="4">
        <f>A861</f>
        <v>45621</v>
      </c>
      <c r="J856" s="10">
        <f>(F861-F856)/F856</f>
        <v>3.3494553057057626E-2</v>
      </c>
      <c r="K856" s="10">
        <f>[1]SPX_20260630_MULT!J856</f>
        <v>1.5907031401633777E-2</v>
      </c>
      <c r="L856" s="10">
        <f>LN(F861/F856)</f>
        <v>3.2945829740753947E-2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38.89</v>
      </c>
      <c r="C857" s="5">
        <v>39.130000000000003</v>
      </c>
      <c r="D857" s="5">
        <v>38.6</v>
      </c>
      <c r="E857" s="5">
        <v>38.950000000000003</v>
      </c>
      <c r="F857" s="5">
        <v>36.914700000000003</v>
      </c>
      <c r="G857" s="7">
        <v>1015700</v>
      </c>
      <c r="I857" s="4">
        <f>A862</f>
        <v>45622</v>
      </c>
      <c r="J857" s="10">
        <f>(F862-F857)/F857</f>
        <v>2.7986141022411055E-2</v>
      </c>
      <c r="K857" s="10">
        <f>[1]SPX_20260630_MULT!J857</f>
        <v>1.7686370411933175E-2</v>
      </c>
      <c r="L857" s="10">
        <f>LN(F862/F857)</f>
        <v>2.7601685446388184E-2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38.979999999999997</v>
      </c>
      <c r="C858" s="5">
        <v>39.21</v>
      </c>
      <c r="D858" s="5">
        <v>38.76</v>
      </c>
      <c r="E858" s="5">
        <v>38.94</v>
      </c>
      <c r="F858" s="5">
        <v>36.905299999999997</v>
      </c>
      <c r="G858" s="7">
        <v>768700</v>
      </c>
      <c r="I858" s="4">
        <f>A863</f>
        <v>45623</v>
      </c>
      <c r="J858" s="10">
        <f>(F863-F858)/F858</f>
        <v>3.4409691832880368E-2</v>
      </c>
      <c r="K858" s="10">
        <f>[1]SPX_20260630_MULT!J858</f>
        <v>1.3795636954453018E-2</v>
      </c>
      <c r="L858" s="10">
        <f>LN(F863/F858)</f>
        <v>3.3830917952963127E-2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38.94</v>
      </c>
      <c r="C859" s="5">
        <v>39.47</v>
      </c>
      <c r="D859" s="5">
        <v>38.89</v>
      </c>
      <c r="E859" s="5">
        <v>39.36</v>
      </c>
      <c r="F859" s="5">
        <v>37.3033</v>
      </c>
      <c r="G859" s="7">
        <v>1026100</v>
      </c>
      <c r="I859" s="4">
        <f>A864</f>
        <v>45625</v>
      </c>
      <c r="J859" s="10">
        <f>(F864-F860)/F860</f>
        <v>1.2649341775125198E-2</v>
      </c>
      <c r="K859" s="10">
        <f>[1]SPX_20260630_MULT!J859</f>
        <v>1.0560648599699445E-2</v>
      </c>
      <c r="L859" s="10">
        <f>LN(F864/F860)</f>
        <v>1.2570007171295763E-2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39.549999999999997</v>
      </c>
      <c r="C860" s="5">
        <v>39.85</v>
      </c>
      <c r="D860" s="5">
        <v>39.32</v>
      </c>
      <c r="E860" s="5">
        <v>39.53</v>
      </c>
      <c r="F860" s="5">
        <v>37.464399999999998</v>
      </c>
      <c r="G860" s="7">
        <v>1261000</v>
      </c>
      <c r="I860" s="4">
        <f>A865</f>
        <v>45628</v>
      </c>
      <c r="J860" s="10">
        <f>(F865-F861)/F861</f>
        <v>1.9966275671396746E-3</v>
      </c>
      <c r="K860" s="10">
        <f>[1]SPX_20260630_MULT!J860</f>
        <v>9.9843168205019182E-3</v>
      </c>
      <c r="L860" s="10">
        <f>LN(F865/F861)</f>
        <v>1.9946369555516822E-3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39.700000000000003</v>
      </c>
      <c r="C861" s="5">
        <v>40.35</v>
      </c>
      <c r="D861" s="5">
        <v>39.700000000000003</v>
      </c>
      <c r="E861" s="5">
        <v>40.11</v>
      </c>
      <c r="F861" s="5">
        <v>38.014099999999999</v>
      </c>
      <c r="G861" s="7">
        <v>4679300</v>
      </c>
      <c r="I861" s="4">
        <f>A866</f>
        <v>45629</v>
      </c>
      <c r="J861" s="10">
        <f>(F866-F862)/F862</f>
        <v>-9.2416424667570544E-3</v>
      </c>
      <c r="K861" s="10">
        <f>[1]SPX_20260630_MULT!J861</f>
        <v>4.691420839397652E-3</v>
      </c>
      <c r="L861" s="10">
        <f>LN(F866/F862)</f>
        <v>-9.2846113849785993E-3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40.15</v>
      </c>
      <c r="C862" s="5">
        <v>40.15</v>
      </c>
      <c r="D862" s="5">
        <v>39.57</v>
      </c>
      <c r="E862" s="5">
        <v>40.04</v>
      </c>
      <c r="F862" s="5">
        <v>37.947800000000001</v>
      </c>
      <c r="G862" s="7">
        <v>1099500</v>
      </c>
      <c r="I862" s="4">
        <f>A867</f>
        <v>45630</v>
      </c>
      <c r="J862" s="10">
        <f>(F867-F863)/F863</f>
        <v>-2.755453802468609E-2</v>
      </c>
      <c r="K862" s="10">
        <f>[1]SPX_20260630_MULT!J862</f>
        <v>1.4628071407393172E-2</v>
      </c>
      <c r="L862" s="10">
        <f>LN(F867/F863)</f>
        <v>-2.7941285293130339E-2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40.33</v>
      </c>
      <c r="C863" s="5">
        <v>40.65</v>
      </c>
      <c r="D863" s="5">
        <v>40.159999999999997</v>
      </c>
      <c r="E863" s="5">
        <v>40.28</v>
      </c>
      <c r="F863" s="5">
        <v>38.175199999999997</v>
      </c>
      <c r="G863" s="7">
        <v>1193700</v>
      </c>
      <c r="I863" s="4">
        <f>A868</f>
        <v>45631</v>
      </c>
      <c r="J863" s="10">
        <f>(F868-F863)/F863</f>
        <v>-2.3832226157295761E-2</v>
      </c>
      <c r="K863" s="10">
        <f>[1]SPX_20260630_MULT!J863</f>
        <v>1.2730956409814212E-2</v>
      </c>
      <c r="L863" s="10">
        <f>LN(F868/F863)</f>
        <v>-2.4120807913058193E-2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40.14</v>
      </c>
      <c r="C864" s="5">
        <v>40.35</v>
      </c>
      <c r="D864" s="5">
        <v>39.979999999999997</v>
      </c>
      <c r="E864" s="5">
        <v>40.03</v>
      </c>
      <c r="F864" s="5">
        <v>37.938299999999998</v>
      </c>
      <c r="G864" s="7">
        <v>638500</v>
      </c>
      <c r="I864" s="4">
        <f>A869</f>
        <v>45632</v>
      </c>
      <c r="J864" s="10">
        <f>(F869-F864)/F864</f>
        <v>-2.7228420883381736E-2</v>
      </c>
      <c r="K864" s="10">
        <f>[1]SPX_20260630_MULT!J864</f>
        <v>9.5965607205873316E-3</v>
      </c>
      <c r="L864" s="10">
        <f>LN(F869/F864)</f>
        <v>-2.7605983743256318E-2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40.049999999999997</v>
      </c>
      <c r="C865" s="5">
        <v>40.28</v>
      </c>
      <c r="D865" s="5">
        <v>39.590000000000003</v>
      </c>
      <c r="E865" s="5">
        <v>40.19</v>
      </c>
      <c r="F865" s="5">
        <v>38.090000000000003</v>
      </c>
      <c r="G865" s="7">
        <v>1742500</v>
      </c>
      <c r="I865" s="4">
        <f>A870</f>
        <v>45635</v>
      </c>
      <c r="J865" s="10">
        <f>(F870-F865)/F865</f>
        <v>-3.384090312417961E-2</v>
      </c>
      <c r="K865" s="10">
        <f>[1]SPX_20260630_MULT!J865</f>
        <v>9.4262588066475954E-4</v>
      </c>
      <c r="L865" s="10">
        <f>LN(F870/F865)</f>
        <v>-3.4426761771788113E-2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40.340000000000003</v>
      </c>
      <c r="C866" s="5">
        <v>40.47</v>
      </c>
      <c r="D866" s="5">
        <v>39.65</v>
      </c>
      <c r="E866" s="5">
        <v>39.67</v>
      </c>
      <c r="F866" s="5">
        <v>37.597099999999998</v>
      </c>
      <c r="G866" s="7">
        <v>1062300</v>
      </c>
      <c r="I866" s="4">
        <f>A871</f>
        <v>45636</v>
      </c>
      <c r="J866" s="10">
        <f>(F871-F866)/F866</f>
        <v>-1.487082780320825E-2</v>
      </c>
      <c r="K866" s="10">
        <f>[1]SPX_20260630_MULT!J866</f>
        <v>-2.4743796980167569E-3</v>
      </c>
      <c r="L866" s="10">
        <f>LN(F871/F866)</f>
        <v>-1.4982507121969673E-2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39.450000000000003</v>
      </c>
      <c r="C867" s="5">
        <v>39.65</v>
      </c>
      <c r="D867" s="5">
        <v>39.06</v>
      </c>
      <c r="E867" s="5">
        <v>39.17</v>
      </c>
      <c r="F867" s="5">
        <v>37.1233</v>
      </c>
      <c r="G867" s="7">
        <v>1171500</v>
      </c>
      <c r="I867" s="4">
        <f>A872</f>
        <v>45637</v>
      </c>
      <c r="J867" s="10">
        <f>(F872-F867)/F867</f>
        <v>-1.4042393860459702E-2</v>
      </c>
      <c r="K867" s="10">
        <f>[1]SPX_20260630_MULT!J867</f>
        <v>-3.7793538220103913E-4</v>
      </c>
      <c r="L867" s="10">
        <f>LN(F872/F867)</f>
        <v>-1.4141921105530867E-2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39.24</v>
      </c>
      <c r="C868" s="5">
        <v>39.43</v>
      </c>
      <c r="D868" s="5">
        <v>39.090000000000003</v>
      </c>
      <c r="E868" s="5">
        <v>39.32</v>
      </c>
      <c r="F868" s="5">
        <v>37.2654</v>
      </c>
      <c r="G868" s="7">
        <v>894200</v>
      </c>
      <c r="I868" s="4">
        <f>A873</f>
        <v>45638</v>
      </c>
      <c r="J868" s="10">
        <f>(F873-F868)/F868</f>
        <v>-6.1021752081019641E-3</v>
      </c>
      <c r="K868" s="10">
        <f>[1]SPX_20260630_MULT!J868</f>
        <v>-3.9274845052597943E-3</v>
      </c>
      <c r="L868" s="10">
        <f>LN(F873/F868)</f>
        <v>-6.1208695688797238E-3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39.299999999999997</v>
      </c>
      <c r="C869" s="5">
        <v>39.32</v>
      </c>
      <c r="D869" s="5">
        <v>38.700000000000003</v>
      </c>
      <c r="E869" s="5">
        <v>38.94</v>
      </c>
      <c r="F869" s="5">
        <v>36.905299999999997</v>
      </c>
      <c r="G869" s="7">
        <v>1129900</v>
      </c>
      <c r="I869" s="4">
        <f>A874</f>
        <v>45639</v>
      </c>
      <c r="J869" s="10">
        <f>(F874-F869)/F869</f>
        <v>-6.4218418492735406E-3</v>
      </c>
      <c r="K869" s="10">
        <f>[1]SPX_20260630_MULT!J869</f>
        <v>-6.4332451599027124E-3</v>
      </c>
      <c r="L869" s="10">
        <f>LN(F874/F869)</f>
        <v>-6.4425505820558636E-3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38.83</v>
      </c>
      <c r="C870" s="5">
        <v>39.229999999999997</v>
      </c>
      <c r="D870" s="5">
        <v>38.76</v>
      </c>
      <c r="E870" s="5">
        <v>38.83</v>
      </c>
      <c r="F870" s="5">
        <v>36.801000000000002</v>
      </c>
      <c r="G870" s="7">
        <v>944000</v>
      </c>
      <c r="I870" s="4">
        <f>A875</f>
        <v>45642</v>
      </c>
      <c r="J870" s="10">
        <f>(F875-F870)/F870</f>
        <v>-1.2361077144642865E-2</v>
      </c>
      <c r="K870" s="10">
        <f>[1]SPX_20260630_MULT!J870</f>
        <v>3.5074385866586178E-3</v>
      </c>
      <c r="L870" s="10">
        <f>LN(F875/F870)</f>
        <v>-1.2438110729042847E-2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38.68</v>
      </c>
      <c r="C871" s="5">
        <v>39.28</v>
      </c>
      <c r="D871" s="5">
        <v>38.19</v>
      </c>
      <c r="E871" s="5">
        <v>39.08</v>
      </c>
      <c r="F871" s="5">
        <v>37.037999999999997</v>
      </c>
      <c r="G871" s="7">
        <v>996300</v>
      </c>
      <c r="I871" s="4">
        <f>A876</f>
        <v>45643</v>
      </c>
      <c r="J871" s="10">
        <f>(F876-F871)/F871</f>
        <v>-2.7892974782655584E-2</v>
      </c>
      <c r="K871" s="10">
        <f>[1]SPX_20260630_MULT!J871</f>
        <v>2.601480300402833E-3</v>
      </c>
      <c r="L871" s="10">
        <f>LN(F876/F871)</f>
        <v>-2.8289372334869521E-2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38.92</v>
      </c>
      <c r="C872" s="5">
        <v>39.07</v>
      </c>
      <c r="D872" s="5">
        <v>38.53</v>
      </c>
      <c r="E872" s="5">
        <v>38.619999999999997</v>
      </c>
      <c r="F872" s="5">
        <v>36.601999999999997</v>
      </c>
      <c r="G872" s="7">
        <v>1293900</v>
      </c>
      <c r="I872" s="4">
        <f>A877</f>
        <v>45644</v>
      </c>
      <c r="J872" s="10">
        <f>(F877-F872)/F872</f>
        <v>-6.1625047811594835E-2</v>
      </c>
      <c r="K872" s="10">
        <f>[1]SPX_20260630_MULT!J872</f>
        <v>-3.4849290289246236E-2</v>
      </c>
      <c r="L872" s="10">
        <f>LN(F877/F872)</f>
        <v>-6.3605674040451685E-2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38.61</v>
      </c>
      <c r="C873" s="5">
        <v>39.229999999999997</v>
      </c>
      <c r="D873" s="5">
        <v>38.53</v>
      </c>
      <c r="E873" s="5">
        <v>39.08</v>
      </c>
      <c r="F873" s="5">
        <v>37.037999999999997</v>
      </c>
      <c r="G873" s="7">
        <v>1440200</v>
      </c>
      <c r="I873" s="4">
        <f>A878</f>
        <v>45645</v>
      </c>
      <c r="J873" s="10">
        <f>(F878-F873)/F873</f>
        <v>-7.4207570603164325E-2</v>
      </c>
      <c r="K873" s="10">
        <f>[1]SPX_20260630_MULT!J873</f>
        <v>-3.043501755835569E-2</v>
      </c>
      <c r="L873" s="10">
        <f>LN(F878/F873)</f>
        <v>-7.7105227781940594E-2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38.69</v>
      </c>
      <c r="C874" s="5">
        <v>38.89</v>
      </c>
      <c r="D874" s="5">
        <v>38.49</v>
      </c>
      <c r="E874" s="5">
        <v>38.69</v>
      </c>
      <c r="F874" s="5">
        <v>36.668300000000002</v>
      </c>
      <c r="G874" s="7">
        <v>868300</v>
      </c>
      <c r="I874" s="4">
        <f>A879</f>
        <v>45646</v>
      </c>
      <c r="J874" s="10">
        <f>(F879-F874)/F874</f>
        <v>-6.022095379387659E-2</v>
      </c>
      <c r="K874" s="10">
        <f>[1]SPX_20260630_MULT!J874</f>
        <v>-1.9870751215756224E-2</v>
      </c>
      <c r="L874" s="10">
        <f>LN(F879/F874)</f>
        <v>-6.2110488575895753E-2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38.729999999999997</v>
      </c>
      <c r="C875" s="5">
        <v>39.130000000000003</v>
      </c>
      <c r="D875" s="5">
        <v>38.32</v>
      </c>
      <c r="E875" s="5">
        <v>38.35</v>
      </c>
      <c r="F875" s="5">
        <v>36.3461</v>
      </c>
      <c r="G875" s="7">
        <v>1586200</v>
      </c>
      <c r="I875" s="4">
        <f>A880</f>
        <v>45649</v>
      </c>
      <c r="J875" s="10">
        <f>(F880-F875)/F875</f>
        <v>-5.4759657844995688E-2</v>
      </c>
      <c r="K875" s="10">
        <f>[1]SPX_20260630_MULT!J875</f>
        <v>-1.6465094031275603E-2</v>
      </c>
      <c r="L875" s="10">
        <f>LN(F880/F875)</f>
        <v>-5.6316053502112315E-2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38.200000000000003</v>
      </c>
      <c r="C876" s="5">
        <v>38.549999999999997</v>
      </c>
      <c r="D876" s="5">
        <v>37.9</v>
      </c>
      <c r="E876" s="5">
        <v>37.99</v>
      </c>
      <c r="F876" s="5">
        <v>36.004899999999999</v>
      </c>
      <c r="G876" s="7">
        <v>1494300</v>
      </c>
      <c r="I876" s="4">
        <f>A881</f>
        <v>45650</v>
      </c>
      <c r="J876" s="10">
        <f>(F881-F876)/F876</f>
        <v>-4.1852636724445884E-2</v>
      </c>
      <c r="K876" s="10">
        <f>[1]SPX_20260630_MULT!J876</f>
        <v>-1.7469148027540852E-3</v>
      </c>
      <c r="L876" s="10">
        <f>LN(F881/F876)</f>
        <v>-4.2753688962507162E-2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37.840000000000003</v>
      </c>
      <c r="C877" s="5">
        <v>38.020000000000003</v>
      </c>
      <c r="D877" s="5">
        <v>36.200000000000003</v>
      </c>
      <c r="E877" s="5">
        <v>36.24</v>
      </c>
      <c r="F877" s="5">
        <v>34.346400000000003</v>
      </c>
      <c r="G877" s="7">
        <v>1896500</v>
      </c>
      <c r="I877" s="4">
        <f>A882</f>
        <v>45652</v>
      </c>
      <c r="J877" s="10">
        <f>(F882-F878)/F878</f>
        <v>1.1884104463465668E-2</v>
      </c>
      <c r="K877" s="10">
        <f>[1]SPX_20260630_MULT!J877</f>
        <v>2.9062105356291217E-2</v>
      </c>
      <c r="L877" s="10">
        <f>LN(F882/F878)</f>
        <v>1.1814043026050772E-2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36.22</v>
      </c>
      <c r="C878" s="5">
        <v>36.72</v>
      </c>
      <c r="D878" s="5">
        <v>35.909999999999997</v>
      </c>
      <c r="E878" s="5">
        <v>36.18</v>
      </c>
      <c r="F878" s="5">
        <v>34.289499999999997</v>
      </c>
      <c r="G878" s="7">
        <v>1630100</v>
      </c>
      <c r="I878" s="4">
        <f>A883</f>
        <v>45653</v>
      </c>
      <c r="J878" s="10">
        <f>(F883-F879)/F879</f>
        <v>2.7510076871514141E-3</v>
      </c>
      <c r="K878" s="10">
        <f>[1]SPX_20260630_MULT!J878</f>
        <v>6.7426590329774288E-3</v>
      </c>
      <c r="L878" s="10">
        <f>LN(F883/F879)</f>
        <v>2.7472305911316395E-3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36.15</v>
      </c>
      <c r="C879" s="5">
        <v>36.58</v>
      </c>
      <c r="D879" s="5">
        <v>36.049999999999997</v>
      </c>
      <c r="E879" s="5">
        <v>36.36</v>
      </c>
      <c r="F879" s="5">
        <v>34.460099999999997</v>
      </c>
      <c r="G879" s="7">
        <v>5381200</v>
      </c>
      <c r="I879" s="4">
        <f>A884</f>
        <v>45656</v>
      </c>
      <c r="J879" s="10">
        <f>(F884-F880)/F880</f>
        <v>-8.2664353617161769E-4</v>
      </c>
      <c r="K879" s="10">
        <f>[1]SPX_20260630_MULT!J879</f>
        <v>-1.1236879087017012E-2</v>
      </c>
      <c r="L879" s="10">
        <f>LN(F884/F880)</f>
        <v>-8.2698539434906677E-4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36.270000000000003</v>
      </c>
      <c r="C880" s="5">
        <v>36.35</v>
      </c>
      <c r="D880" s="5">
        <v>35.770000000000003</v>
      </c>
      <c r="E880" s="5">
        <v>36.25</v>
      </c>
      <c r="F880" s="5">
        <v>34.355800000000002</v>
      </c>
      <c r="G880" s="7">
        <v>1134900</v>
      </c>
      <c r="I880" s="4">
        <f>A885</f>
        <v>45657</v>
      </c>
      <c r="J880" s="10">
        <f>(F885-F881)/F881</f>
        <v>-2.1972288248594406E-3</v>
      </c>
      <c r="K880" s="10">
        <f>[1]SPX_20260630_MULT!J880</f>
        <v>-2.6226664061827415E-2</v>
      </c>
      <c r="L880" s="10">
        <f>LN(F885/F881)</f>
        <v>-2.1996462738887376E-3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36.17</v>
      </c>
      <c r="C881" s="5">
        <v>36.409999999999997</v>
      </c>
      <c r="D881" s="5">
        <v>36.01</v>
      </c>
      <c r="E881" s="5">
        <v>36.4</v>
      </c>
      <c r="F881" s="5">
        <v>34.497999999999998</v>
      </c>
      <c r="G881" s="7">
        <v>456800</v>
      </c>
      <c r="I881" s="4">
        <f>A886</f>
        <v>45659</v>
      </c>
      <c r="J881" s="10">
        <f>(F886-F882)/F882</f>
        <v>-1.556906937199198E-2</v>
      </c>
      <c r="K881" s="10">
        <f>[1]SPX_20260630_MULT!J881</f>
        <v>-2.7997927252361526E-2</v>
      </c>
      <c r="L881" s="10">
        <f>LN(F886/F882)</f>
        <v>-1.5691540166490037E-2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36.32</v>
      </c>
      <c r="C882" s="5">
        <v>36.68</v>
      </c>
      <c r="D882" s="5">
        <v>36.15</v>
      </c>
      <c r="E882" s="5">
        <v>36.61</v>
      </c>
      <c r="F882" s="5">
        <v>34.697000000000003</v>
      </c>
      <c r="G882" s="7">
        <v>755100</v>
      </c>
      <c r="I882" s="4">
        <f>A887</f>
        <v>45660</v>
      </c>
      <c r="J882" s="10">
        <f>(F887-F883)/F883</f>
        <v>-8.2303812194509333E-3</v>
      </c>
      <c r="K882" s="10">
        <f>[1]SPX_20260630_MULT!J882</f>
        <v>-4.7513584270005025E-3</v>
      </c>
      <c r="L882" s="10">
        <f>LN(F887/F883)</f>
        <v>-8.2644378014586489E-3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36.409999999999997</v>
      </c>
      <c r="C883" s="5">
        <v>36.83</v>
      </c>
      <c r="D883" s="5">
        <v>36.32</v>
      </c>
      <c r="E883" s="5">
        <v>36.46</v>
      </c>
      <c r="F883" s="5">
        <v>34.554900000000004</v>
      </c>
      <c r="G883" s="7">
        <v>663400</v>
      </c>
      <c r="I883" s="4">
        <f>A888</f>
        <v>45663</v>
      </c>
      <c r="J883" s="10">
        <f>(F888-F884)/F884</f>
        <v>-2.1533818465715341E-2</v>
      </c>
      <c r="K883" s="10">
        <f>[1]SPX_20260630_MULT!J883</f>
        <v>1.1586371481450081E-2</v>
      </c>
      <c r="L883" s="10">
        <f>LN(F888/F884)</f>
        <v>-2.1769054282069402E-2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36.22</v>
      </c>
      <c r="C884" s="5">
        <v>36.409999999999997</v>
      </c>
      <c r="D884" s="5">
        <v>35.86</v>
      </c>
      <c r="E884" s="5">
        <v>36.22</v>
      </c>
      <c r="F884" s="5">
        <v>34.327399999999997</v>
      </c>
      <c r="G884" s="7">
        <v>885400</v>
      </c>
      <c r="I884" s="4">
        <f>A889</f>
        <v>45664</v>
      </c>
      <c r="J884" s="10">
        <f>(F889-F885)/F885</f>
        <v>-2.891157450714937E-2</v>
      </c>
      <c r="K884" s="10">
        <f>[1]SPX_20260630_MULT!J884</f>
        <v>4.6585556156806714E-3</v>
      </c>
      <c r="L884" s="10">
        <f>LN(F889/F885)</f>
        <v>-2.933774841810502E-2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36.44</v>
      </c>
      <c r="C885" s="5">
        <v>36.56</v>
      </c>
      <c r="D885" s="5">
        <v>36</v>
      </c>
      <c r="E885" s="5">
        <v>36.32</v>
      </c>
      <c r="F885" s="5">
        <v>34.422199999999997</v>
      </c>
      <c r="G885" s="7">
        <v>857300</v>
      </c>
      <c r="I885" s="4">
        <f>A890</f>
        <v>45665</v>
      </c>
      <c r="J885" s="10">
        <f>(F890-F885)/F885</f>
        <v>-3.634573037167857E-2</v>
      </c>
      <c r="K885" s="10">
        <f>[1]SPX_20260630_MULT!J885</f>
        <v>6.2261823036502337E-3</v>
      </c>
      <c r="L885" s="10">
        <f>LN(F890/F885)</f>
        <v>-3.7022690163218991E-2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36.5</v>
      </c>
      <c r="C886" s="5">
        <v>36.64</v>
      </c>
      <c r="D886" s="5">
        <v>35.94</v>
      </c>
      <c r="E886" s="5">
        <v>36.04</v>
      </c>
      <c r="F886" s="5">
        <v>34.156799999999997</v>
      </c>
      <c r="G886" s="7">
        <v>940700</v>
      </c>
      <c r="I886" s="4">
        <f>A891</f>
        <v>45667</v>
      </c>
      <c r="J886" s="10">
        <f>(F891-F887)/F887</f>
        <v>-5.752177528778394E-2</v>
      </c>
      <c r="K886" s="10">
        <f>[1]SPX_20260630_MULT!J886</f>
        <v>-1.9424615709473778E-2</v>
      </c>
      <c r="L886" s="10">
        <f>LN(F891/F887)</f>
        <v>-5.9242463680483928E-2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36.1</v>
      </c>
      <c r="C887" s="5">
        <v>36.369999999999997</v>
      </c>
      <c r="D887" s="5">
        <v>35.99</v>
      </c>
      <c r="E887" s="5">
        <v>36.159999999999997</v>
      </c>
      <c r="F887" s="5">
        <v>34.270499999999998</v>
      </c>
      <c r="G887" s="7">
        <v>749500</v>
      </c>
      <c r="I887" s="4">
        <f>A892</f>
        <v>45670</v>
      </c>
      <c r="J887" s="10">
        <f>(F892-F888)/F888</f>
        <v>-4.7969227288154774E-2</v>
      </c>
      <c r="K887" s="10">
        <f>[1]SPX_20260630_MULT!J887</f>
        <v>-2.328884561799998E-2</v>
      </c>
      <c r="L887" s="10">
        <f>LN(F892/F888)</f>
        <v>-4.9157920436041586E-2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35.979999999999997</v>
      </c>
      <c r="C888" s="5">
        <v>36.14</v>
      </c>
      <c r="D888" s="5">
        <v>35.35</v>
      </c>
      <c r="E888" s="5">
        <v>35.44</v>
      </c>
      <c r="F888" s="5">
        <v>33.588200000000001</v>
      </c>
      <c r="G888" s="7">
        <v>1228100</v>
      </c>
      <c r="I888" s="4">
        <f>A893</f>
        <v>45671</v>
      </c>
      <c r="J888" s="10">
        <f>(F893-F889)/F889</f>
        <v>-3.288658868579291E-2</v>
      </c>
      <c r="K888" s="10">
        <f>[1]SPX_20260630_MULT!J888</f>
        <v>-1.1189586486769789E-2</v>
      </c>
      <c r="L888" s="10">
        <f>LN(F893/F889)</f>
        <v>-3.3439508798546472E-2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35.29</v>
      </c>
      <c r="C889" s="5">
        <v>35.75</v>
      </c>
      <c r="D889" s="5">
        <v>35.119999999999997</v>
      </c>
      <c r="E889" s="5">
        <v>35.270000000000003</v>
      </c>
      <c r="F889" s="5">
        <v>33.427</v>
      </c>
      <c r="G889" s="7">
        <v>1434400</v>
      </c>
      <c r="I889" s="4">
        <f>A894</f>
        <v>45672</v>
      </c>
      <c r="J889" s="10">
        <f>(F894-F890)/F890</f>
        <v>-1.4569911760538535E-2</v>
      </c>
      <c r="K889" s="10">
        <f>[1]SPX_20260630_MULT!J889</f>
        <v>5.3495881383855458E-3</v>
      </c>
      <c r="L889" s="10">
        <f>LN(F894/F890)</f>
        <v>-1.4677095302035776E-2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35</v>
      </c>
      <c r="C890" s="5">
        <v>35.270000000000003</v>
      </c>
      <c r="D890" s="5">
        <v>34.71</v>
      </c>
      <c r="E890" s="5">
        <v>35</v>
      </c>
      <c r="F890" s="5">
        <v>33.171100000000003</v>
      </c>
      <c r="G890" s="7">
        <v>1577200</v>
      </c>
      <c r="I890" s="4">
        <f>A895</f>
        <v>45673</v>
      </c>
      <c r="J890" s="10">
        <f>(F895-F890)/F890</f>
        <v>4.0004702888960511E-3</v>
      </c>
      <c r="K890" s="10">
        <f>[1]SPX_20260630_MULT!J890</f>
        <v>3.2255818865373617E-3</v>
      </c>
      <c r="L890" s="10">
        <f>LN(F895/F890)</f>
        <v>3.9924896846628578E-3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34.76</v>
      </c>
      <c r="C891" s="5">
        <v>35.01</v>
      </c>
      <c r="D891" s="5">
        <v>34.049999999999997</v>
      </c>
      <c r="E891" s="5">
        <v>34.08</v>
      </c>
      <c r="F891" s="5">
        <v>32.299199999999999</v>
      </c>
      <c r="G891" s="7">
        <v>1849500</v>
      </c>
      <c r="I891" s="4">
        <f>A896</f>
        <v>45674</v>
      </c>
      <c r="J891" s="10">
        <f>(F896-F891)/F891</f>
        <v>2.7288601575271194E-2</v>
      </c>
      <c r="K891" s="10">
        <f>[1]SPX_20260630_MULT!J891</f>
        <v>2.9109153189269387E-2</v>
      </c>
      <c r="L891" s="10">
        <f>LN(F896/F891)</f>
        <v>2.6922905661413518E-2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34.07</v>
      </c>
      <c r="C892" s="5">
        <v>34.08</v>
      </c>
      <c r="D892" s="5">
        <v>33.18</v>
      </c>
      <c r="E892" s="5">
        <v>33.74</v>
      </c>
      <c r="F892" s="5">
        <v>31.977</v>
      </c>
      <c r="G892" s="7">
        <v>2168400</v>
      </c>
      <c r="I892" s="4">
        <f>A897</f>
        <v>45678</v>
      </c>
      <c r="J892" s="10">
        <f>(F897-F893)/F893</f>
        <v>2.4038208718838557E-2</v>
      </c>
      <c r="K892" s="10">
        <f>[1]SPX_20260630_MULT!J892</f>
        <v>3.5312882268839239E-2</v>
      </c>
      <c r="L892" s="10">
        <f>LN(F897/F893)</f>
        <v>2.3753839123186717E-2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33.83</v>
      </c>
      <c r="C893" s="5">
        <v>34.24</v>
      </c>
      <c r="D893" s="5">
        <v>33.78</v>
      </c>
      <c r="E893" s="5">
        <v>34.11</v>
      </c>
      <c r="F893" s="5">
        <v>32.3277</v>
      </c>
      <c r="G893" s="7">
        <v>1816300</v>
      </c>
      <c r="I893" s="4">
        <f>A898</f>
        <v>45679</v>
      </c>
      <c r="J893" s="10">
        <f>(F898-F894)/F894</f>
        <v>-2.5514106180287544E-2</v>
      </c>
      <c r="K893" s="10">
        <f>[1]SPX_20260630_MULT!J893</f>
        <v>2.2934783116558603E-2</v>
      </c>
      <c r="L893" s="10">
        <f>LN(F898/F894)</f>
        <v>-2.584523543973866E-2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34.69</v>
      </c>
      <c r="C894" s="5">
        <v>34.869999999999997</v>
      </c>
      <c r="D894" s="5">
        <v>34.33</v>
      </c>
      <c r="E894" s="5">
        <v>34.49</v>
      </c>
      <c r="F894" s="5">
        <v>32.687800000000003</v>
      </c>
      <c r="G894" s="7">
        <v>1326200</v>
      </c>
      <c r="I894" s="4">
        <f>A899</f>
        <v>45680</v>
      </c>
      <c r="J894" s="10">
        <f>(F899-F895)/F895</f>
        <v>-4.3823827911529674E-2</v>
      </c>
      <c r="K894" s="10">
        <f>[1]SPX_20260630_MULT!J894</f>
        <v>3.0547384200580924E-2</v>
      </c>
      <c r="L894" s="10">
        <f>LN(F899/F895)</f>
        <v>-4.4813102481017816E-2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34.49</v>
      </c>
      <c r="C895" s="5">
        <v>35.21</v>
      </c>
      <c r="D895" s="5">
        <v>34.14</v>
      </c>
      <c r="E895" s="5">
        <v>35.14</v>
      </c>
      <c r="F895" s="5">
        <v>33.303800000000003</v>
      </c>
      <c r="G895" s="7">
        <v>1255400</v>
      </c>
      <c r="I895" s="4">
        <f>A900</f>
        <v>45681</v>
      </c>
      <c r="J895" s="10">
        <f>(F900-F896)/F896</f>
        <v>-4.3416936402596695E-2</v>
      </c>
      <c r="K895" s="10">
        <f>[1]SPX_20260630_MULT!J895</f>
        <v>1.7439707522530611E-2</v>
      </c>
      <c r="L895" s="10">
        <f>LN(F900/F896)</f>
        <v>-4.4387652683176786E-2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34.94</v>
      </c>
      <c r="C896" s="5">
        <v>35.380000000000003</v>
      </c>
      <c r="D896" s="5">
        <v>34.89</v>
      </c>
      <c r="E896" s="5">
        <v>35.01</v>
      </c>
      <c r="F896" s="5">
        <v>33.180599999999998</v>
      </c>
      <c r="G896" s="7">
        <v>1524100</v>
      </c>
      <c r="I896" s="4">
        <f>A901</f>
        <v>45684</v>
      </c>
      <c r="J896" s="10">
        <f>(F901-F896)/F896</f>
        <v>1.1997974720167793E-2</v>
      </c>
      <c r="K896" s="10">
        <f>[1]SPX_20260630_MULT!J896</f>
        <v>2.6047165387159989E-3</v>
      </c>
      <c r="L896" s="10">
        <f>LN(F901/F896)</f>
        <v>1.1926569598614871E-2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35.159999999999997</v>
      </c>
      <c r="C897" s="5">
        <v>35.67</v>
      </c>
      <c r="D897" s="5">
        <v>34.9</v>
      </c>
      <c r="E897" s="5">
        <v>34.93</v>
      </c>
      <c r="F897" s="5">
        <v>33.104799999999997</v>
      </c>
      <c r="G897" s="7">
        <v>1488600</v>
      </c>
      <c r="I897" s="4">
        <f>A902</f>
        <v>45685</v>
      </c>
      <c r="J897" s="10">
        <f>(F902-F897)/F897</f>
        <v>2.232908822889744E-2</v>
      </c>
      <c r="K897" s="10">
        <f>[1]SPX_20260630_MULT!J897</f>
        <v>3.0516229129073161E-3</v>
      </c>
      <c r="L897" s="10">
        <f>LN(F902/F897)</f>
        <v>2.2083444087171108E-2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34.68</v>
      </c>
      <c r="C898" s="5">
        <v>34.68</v>
      </c>
      <c r="D898" s="5">
        <v>33.57</v>
      </c>
      <c r="E898" s="5">
        <v>33.61</v>
      </c>
      <c r="F898" s="5">
        <v>31.8538</v>
      </c>
      <c r="G898" s="7">
        <v>1706100</v>
      </c>
      <c r="I898" s="4">
        <f>A903</f>
        <v>45686</v>
      </c>
      <c r="J898" s="10">
        <f>(F903-F898)/F898</f>
        <v>4.6116946800695717E-2</v>
      </c>
      <c r="K898" s="10">
        <f>[1]SPX_20260630_MULT!J898</f>
        <v>-7.7320306236389399E-3</v>
      </c>
      <c r="L898" s="10">
        <f>LN(F903/F898)</f>
        <v>4.5085163217906211E-2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33.700000000000003</v>
      </c>
      <c r="C899" s="5">
        <v>34.14</v>
      </c>
      <c r="D899" s="5">
        <v>33.53</v>
      </c>
      <c r="E899" s="5">
        <v>33.6</v>
      </c>
      <c r="F899" s="5">
        <v>31.8443</v>
      </c>
      <c r="G899" s="7">
        <v>1876500</v>
      </c>
      <c r="I899" s="4">
        <f>A904</f>
        <v>45687</v>
      </c>
      <c r="J899" s="10">
        <f>(F904-F899)/F899</f>
        <v>5.5356845652126195E-2</v>
      </c>
      <c r="K899" s="10">
        <f>[1]SPX_20260630_MULT!J899</f>
        <v>-7.7696279117657422E-3</v>
      </c>
      <c r="L899" s="10">
        <f>LN(F904/F899)</f>
        <v>5.3878952061281092E-2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33.51</v>
      </c>
      <c r="C900" s="5">
        <v>33.700000000000003</v>
      </c>
      <c r="D900" s="5">
        <v>33.380000000000003</v>
      </c>
      <c r="E900" s="5">
        <v>33.49</v>
      </c>
      <c r="F900" s="5">
        <v>31.74</v>
      </c>
      <c r="G900" s="7">
        <v>1653500</v>
      </c>
      <c r="I900" s="4">
        <f>A905</f>
        <v>45688</v>
      </c>
      <c r="J900" s="10">
        <f>(F905-F900)/F900</f>
        <v>5.9423440453686284E-2</v>
      </c>
      <c r="K900" s="10">
        <f>[1]SPX_20260630_MULT!J900</f>
        <v>-9.9505015390149582E-3</v>
      </c>
      <c r="L900" s="10">
        <f>LN(F905/F900)</f>
        <v>5.7724836043303793E-2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33.9</v>
      </c>
      <c r="C901" s="5">
        <v>35.51</v>
      </c>
      <c r="D901" s="5">
        <v>33.880000000000003</v>
      </c>
      <c r="E901" s="5">
        <v>35.43</v>
      </c>
      <c r="F901" s="5">
        <v>33.578699999999998</v>
      </c>
      <c r="G901" s="7">
        <v>1619000</v>
      </c>
      <c r="I901" s="4">
        <f>A906</f>
        <v>45691</v>
      </c>
      <c r="J901" s="10">
        <f>(F906-F901)/F901</f>
        <v>1.6370496773252134E-2</v>
      </c>
      <c r="K901" s="10">
        <f>[1]SPX_20260630_MULT!J901</f>
        <v>-2.9456380256953504E-3</v>
      </c>
      <c r="L901" s="10">
        <f>LN(F906/F901)</f>
        <v>1.6237944861595351E-2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35.86</v>
      </c>
      <c r="C902" s="5">
        <v>36.25</v>
      </c>
      <c r="D902" s="5">
        <v>35.409999999999997</v>
      </c>
      <c r="E902" s="5">
        <v>35.71</v>
      </c>
      <c r="F902" s="5">
        <v>33.844000000000001</v>
      </c>
      <c r="G902" s="7">
        <v>2042300</v>
      </c>
      <c r="I902" s="4">
        <f>A907</f>
        <v>45692</v>
      </c>
      <c r="J902" s="10">
        <f>(F907-F902)/F902</f>
        <v>-8.1196076113934246E-3</v>
      </c>
      <c r="K902" s="10">
        <f>[1]SPX_20260630_MULT!J902</f>
        <v>-4.9145968022613106E-3</v>
      </c>
      <c r="L902" s="10">
        <f>LN(F907/F902)</f>
        <v>-8.1527511555796062E-3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35.619999999999997</v>
      </c>
      <c r="C903" s="5">
        <v>35.659999999999997</v>
      </c>
      <c r="D903" s="5">
        <v>34.92</v>
      </c>
      <c r="E903" s="5">
        <v>35.159999999999997</v>
      </c>
      <c r="F903" s="5">
        <v>33.322800000000001</v>
      </c>
      <c r="G903" s="7">
        <v>1415000</v>
      </c>
      <c r="I903" s="4">
        <f>A908</f>
        <v>45693</v>
      </c>
      <c r="J903" s="10">
        <f>(F908-F903)/F903</f>
        <v>4.5494376222887014E-3</v>
      </c>
      <c r="K903" s="10">
        <f>[1]SPX_20260630_MULT!J903</f>
        <v>3.6709325457554946E-3</v>
      </c>
      <c r="L903" s="10">
        <f>LN(F908/F903)</f>
        <v>4.5391202113925933E-3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35.44</v>
      </c>
      <c r="C904" s="5">
        <v>35.67</v>
      </c>
      <c r="D904" s="5">
        <v>35.1</v>
      </c>
      <c r="E904" s="5">
        <v>35.46</v>
      </c>
      <c r="F904" s="5">
        <v>33.607100000000003</v>
      </c>
      <c r="G904" s="7">
        <v>1206100</v>
      </c>
      <c r="I904" s="4">
        <f>A909</f>
        <v>45694</v>
      </c>
      <c r="J904" s="10">
        <f>(F909-F904)/F904</f>
        <v>-3.6658920287678553E-3</v>
      </c>
      <c r="K904" s="10">
        <f>[1]SPX_20260630_MULT!J904</f>
        <v>2.0424234874402616E-3</v>
      </c>
      <c r="L904" s="10">
        <f>LN(F909/F904)</f>
        <v>-3.6726278779204771E-3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35.24</v>
      </c>
      <c r="C905" s="5">
        <v>35.53</v>
      </c>
      <c r="D905" s="5">
        <v>34.979999999999997</v>
      </c>
      <c r="E905" s="5">
        <v>35.479999999999997</v>
      </c>
      <c r="F905" s="5">
        <v>33.626100000000001</v>
      </c>
      <c r="G905" s="7">
        <v>2010700</v>
      </c>
      <c r="I905" s="4">
        <f>A910</f>
        <v>45695</v>
      </c>
      <c r="J905" s="10">
        <f>(F910-F905)/F905</f>
        <v>-9.0197792785960944E-3</v>
      </c>
      <c r="K905" s="10">
        <f>[1]SPX_20260630_MULT!J905</f>
        <v>-2.4070074118333236E-3</v>
      </c>
      <c r="L905" s="10">
        <f>LN(F910/F905)</f>
        <v>-9.0607037601058045E-3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35.11</v>
      </c>
      <c r="C906" s="5">
        <v>36.17</v>
      </c>
      <c r="D906" s="5">
        <v>35.01</v>
      </c>
      <c r="E906" s="5">
        <v>36.01</v>
      </c>
      <c r="F906" s="5">
        <v>34.128399999999999</v>
      </c>
      <c r="G906" s="7">
        <v>1429900</v>
      </c>
      <c r="I906" s="4">
        <f>A911</f>
        <v>45698</v>
      </c>
      <c r="J906" s="10">
        <f>(F911-F906)/F906</f>
        <v>-2.0633841609920187E-2</v>
      </c>
      <c r="K906" s="10">
        <f>[1]SPX_20260630_MULT!J906</f>
        <v>1.1989200626206753E-2</v>
      </c>
      <c r="L906" s="10">
        <f>LN(F911/F906)</f>
        <v>-2.084969372107259E-2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35.68</v>
      </c>
      <c r="C907" s="5">
        <v>35.869999999999997</v>
      </c>
      <c r="D907" s="5">
        <v>35.22</v>
      </c>
      <c r="E907" s="5">
        <v>35.42</v>
      </c>
      <c r="F907" s="5">
        <v>33.569200000000002</v>
      </c>
      <c r="G907" s="7">
        <v>1486200</v>
      </c>
      <c r="I907" s="4">
        <f>A912</f>
        <v>45699</v>
      </c>
      <c r="J907" s="10">
        <f>(F912-F907)/F907</f>
        <v>9.073793834824798E-3</v>
      </c>
      <c r="K907" s="10">
        <f>[1]SPX_20260630_MULT!J907</f>
        <v>5.0713330684169612E-3</v>
      </c>
      <c r="L907" s="10">
        <f>LN(F912/F907)</f>
        <v>9.0328743114894607E-3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35.76</v>
      </c>
      <c r="C908" s="5">
        <v>35.83</v>
      </c>
      <c r="D908" s="5">
        <v>35.24</v>
      </c>
      <c r="E908" s="5">
        <v>35.32</v>
      </c>
      <c r="F908" s="5">
        <v>33.474400000000003</v>
      </c>
      <c r="G908" s="7">
        <v>1223400</v>
      </c>
      <c r="I908" s="4">
        <f>A913</f>
        <v>45700</v>
      </c>
      <c r="J908" s="10">
        <f>(F913-F908)/F908</f>
        <v>2.0789020863704641E-2</v>
      </c>
      <c r="K908" s="10">
        <f>[1]SPX_20260630_MULT!J908</f>
        <v>-1.5688907659515191E-3</v>
      </c>
      <c r="L908" s="10">
        <f>LN(F913/F908)</f>
        <v>2.0575878127061634E-2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35.33</v>
      </c>
      <c r="C909" s="5">
        <v>35.450000000000003</v>
      </c>
      <c r="D909" s="5">
        <v>35.11</v>
      </c>
      <c r="E909" s="5">
        <v>35.33</v>
      </c>
      <c r="F909" s="5">
        <v>33.483899999999998</v>
      </c>
      <c r="G909" s="7">
        <v>816700</v>
      </c>
      <c r="I909" s="4">
        <f>A914</f>
        <v>45701</v>
      </c>
      <c r="J909" s="10">
        <f>(F914-F909)/F909</f>
        <v>2.3644199152428443E-2</v>
      </c>
      <c r="K909" s="10">
        <f>[1]SPX_20260630_MULT!J909</f>
        <v>5.1778809211657272E-3</v>
      </c>
      <c r="L909" s="10">
        <f>LN(F914/F909)</f>
        <v>2.3369004473283776E-2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35.17</v>
      </c>
      <c r="C910" s="5">
        <v>35.32</v>
      </c>
      <c r="D910" s="5">
        <v>34.93</v>
      </c>
      <c r="E910" s="5">
        <v>35.159999999999997</v>
      </c>
      <c r="F910" s="5">
        <v>33.322800000000001</v>
      </c>
      <c r="G910" s="7">
        <v>1046000</v>
      </c>
      <c r="I910" s="4">
        <f>A915</f>
        <v>45702</v>
      </c>
      <c r="J910" s="10">
        <f>(F915-F910)/F910</f>
        <v>1.0506319997119018E-2</v>
      </c>
      <c r="K910" s="10">
        <f>[1]SPX_20260630_MULT!J910</f>
        <v>1.4709565906695254E-2</v>
      </c>
      <c r="L910" s="10">
        <f>LN(F915/F910)</f>
        <v>1.0451512168669127E-2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34.83</v>
      </c>
      <c r="C911" s="5">
        <v>34.99</v>
      </c>
      <c r="D911" s="5">
        <v>34.700000000000003</v>
      </c>
      <c r="E911" s="5">
        <v>34.94</v>
      </c>
      <c r="F911" s="5">
        <v>33.424199999999999</v>
      </c>
      <c r="G911" s="7">
        <v>775000</v>
      </c>
      <c r="I911" s="4">
        <f>A916</f>
        <v>45706</v>
      </c>
      <c r="J911" s="10">
        <f>(F916-F912)/F912</f>
        <v>7.0585526276945752E-3</v>
      </c>
      <c r="K911" s="10">
        <f>[1]SPX_20260630_MULT!J911</f>
        <v>1.0065106698525192E-2</v>
      </c>
      <c r="L911" s="10">
        <f>LN(F916/F912)</f>
        <v>7.0337576544703328E-3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34.78</v>
      </c>
      <c r="C912" s="5">
        <v>35.42</v>
      </c>
      <c r="D912" s="5">
        <v>34.58</v>
      </c>
      <c r="E912" s="5">
        <v>35.409999999999997</v>
      </c>
      <c r="F912" s="5">
        <v>33.873800000000003</v>
      </c>
      <c r="G912" s="7">
        <v>850300</v>
      </c>
      <c r="I912" s="4">
        <f>A917</f>
        <v>45707</v>
      </c>
      <c r="J912" s="10">
        <f>(F917-F913)/F913</f>
        <v>-5.598429045106372E-3</v>
      </c>
      <c r="K912" s="10">
        <f>[1]SPX_20260630_MULT!J912</f>
        <v>1.5231353915126779E-2</v>
      </c>
      <c r="L912" s="10">
        <f>LN(F917/F913)</f>
        <v>-5.6141589850999159E-3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35.08</v>
      </c>
      <c r="C913" s="5">
        <v>35.950000000000003</v>
      </c>
      <c r="D913" s="5">
        <v>35.08</v>
      </c>
      <c r="E913" s="5">
        <v>35.72</v>
      </c>
      <c r="F913" s="5">
        <v>34.170299999999997</v>
      </c>
      <c r="G913" s="7">
        <v>1674400</v>
      </c>
      <c r="I913" s="4">
        <f>A918</f>
        <v>45708</v>
      </c>
      <c r="J913" s="10">
        <f>(F918-F914)/F914</f>
        <v>3.6264864801784707E-3</v>
      </c>
      <c r="K913" s="10">
        <f>[1]SPX_20260630_MULT!J913</f>
        <v>4.0068226204061032E-4</v>
      </c>
      <c r="L913" s="10">
        <f>LN(F918/F914)</f>
        <v>3.6199266327647428E-3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35.72</v>
      </c>
      <c r="C914" s="5">
        <v>35.950000000000003</v>
      </c>
      <c r="D914" s="5">
        <v>35.479999999999997</v>
      </c>
      <c r="E914" s="5">
        <v>35.83</v>
      </c>
      <c r="F914" s="5">
        <v>34.275599999999997</v>
      </c>
      <c r="G914" s="7">
        <v>1106200</v>
      </c>
      <c r="I914" s="4">
        <f>A919</f>
        <v>45709</v>
      </c>
      <c r="J914" s="10">
        <f>(F919-F915)/F915</f>
        <v>3.8351315152541157E-2</v>
      </c>
      <c r="K914" s="10">
        <f>[1]SPX_20260630_MULT!J914</f>
        <v>-1.6599532867884612E-2</v>
      </c>
      <c r="L914" s="10">
        <f>LN(F919/F915)</f>
        <v>3.7634181385276674E-2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35.82</v>
      </c>
      <c r="C915" s="5">
        <v>36.15</v>
      </c>
      <c r="D915" s="5">
        <v>35.14</v>
      </c>
      <c r="E915" s="5">
        <v>35.200000000000003</v>
      </c>
      <c r="F915" s="5">
        <v>33.672899999999998</v>
      </c>
      <c r="G915" s="7">
        <v>910400</v>
      </c>
      <c r="I915" s="4">
        <f>A920</f>
        <v>45712</v>
      </c>
      <c r="J915" s="10">
        <f>(F920-F915)/F915</f>
        <v>5.1988394227999328E-2</v>
      </c>
      <c r="K915" s="10">
        <f>[1]SPX_20260630_MULT!J915</f>
        <v>-2.1486157322457063E-2</v>
      </c>
      <c r="L915" s="10">
        <f>LN(F920/F915)</f>
        <v>5.0682082152001741E-2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35</v>
      </c>
      <c r="C916" s="5">
        <v>35.79</v>
      </c>
      <c r="D916" s="5">
        <v>34.85</v>
      </c>
      <c r="E916" s="5">
        <v>35.659999999999997</v>
      </c>
      <c r="F916" s="5">
        <v>34.112900000000003</v>
      </c>
      <c r="G916" s="7">
        <v>1113200</v>
      </c>
      <c r="I916" s="4">
        <f>A921</f>
        <v>45713</v>
      </c>
      <c r="J916" s="10">
        <f>(F921-F916)/F916</f>
        <v>6.5901755640827772E-2</v>
      </c>
      <c r="K916" s="10">
        <f>[1]SPX_20260630_MULT!J916</f>
        <v>-2.844078993273946E-2</v>
      </c>
      <c r="L916" s="10">
        <f>LN(F921/F916)</f>
        <v>6.3821159808724576E-2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35.54</v>
      </c>
      <c r="C917" s="5">
        <v>35.94</v>
      </c>
      <c r="D917" s="5">
        <v>35.39</v>
      </c>
      <c r="E917" s="5">
        <v>35.520000000000003</v>
      </c>
      <c r="F917" s="5">
        <v>33.978999999999999</v>
      </c>
      <c r="G917" s="7">
        <v>1679400</v>
      </c>
      <c r="I917" s="4">
        <f>A922</f>
        <v>45714</v>
      </c>
      <c r="J917" s="10">
        <f>(F922-F917)/F917</f>
        <v>5.602578062921218E-2</v>
      </c>
      <c r="K917" s="10">
        <f>[1]SPX_20260630_MULT!J917</f>
        <v>-3.0612827333525935E-2</v>
      </c>
      <c r="L917" s="10">
        <f>LN(F922/F917)</f>
        <v>5.4512598460698426E-2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35.520000000000003</v>
      </c>
      <c r="C918" s="5">
        <v>36.03</v>
      </c>
      <c r="D918" s="5">
        <v>35.35</v>
      </c>
      <c r="E918" s="5">
        <v>35.96</v>
      </c>
      <c r="F918" s="5">
        <v>34.399900000000002</v>
      </c>
      <c r="G918" s="7">
        <v>1695800</v>
      </c>
      <c r="I918" s="4">
        <f>A923</f>
        <v>45715</v>
      </c>
      <c r="J918" s="10">
        <f>(F923-F918)/F918</f>
        <v>4.4773385969145214E-2</v>
      </c>
      <c r="K918" s="10">
        <f>[1]SPX_20260630_MULT!J918</f>
        <v>-4.1838882422942661E-2</v>
      </c>
      <c r="L918" s="10">
        <f>LN(F923/F918)</f>
        <v>4.3800006368295195E-2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36.020000000000003</v>
      </c>
      <c r="C919" s="5">
        <v>36.770000000000003</v>
      </c>
      <c r="D919" s="5">
        <v>35.979999999999997</v>
      </c>
      <c r="E919" s="5">
        <v>36.549999999999997</v>
      </c>
      <c r="F919" s="5">
        <v>34.964300000000001</v>
      </c>
      <c r="G919" s="7">
        <v>1842600</v>
      </c>
      <c r="I919" s="4">
        <f>A924</f>
        <v>45716</v>
      </c>
      <c r="J919" s="10">
        <f>(F924-F919)/F919</f>
        <v>3.9125622420583137E-2</v>
      </c>
      <c r="K919" s="10">
        <f>[1]SPX_20260630_MULT!J919</f>
        <v>-9.7503132270599889E-3</v>
      </c>
      <c r="L919" s="10">
        <f>LN(F924/F919)</f>
        <v>3.8379611854219654E-2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36.840000000000003</v>
      </c>
      <c r="C920" s="5">
        <v>37.35</v>
      </c>
      <c r="D920" s="5">
        <v>36.25</v>
      </c>
      <c r="E920" s="5">
        <v>37.03</v>
      </c>
      <c r="F920" s="5">
        <v>35.423499999999997</v>
      </c>
      <c r="G920" s="7">
        <v>2082700</v>
      </c>
      <c r="I920" s="4">
        <f>A925</f>
        <v>45719</v>
      </c>
      <c r="J920" s="10">
        <f>(F925-F920)/F920</f>
        <v>5.5900743856479557E-2</v>
      </c>
      <c r="K920" s="10">
        <f>[1]SPX_20260630_MULT!J920</f>
        <v>-2.2317269042744371E-2</v>
      </c>
      <c r="L920" s="10">
        <f>LN(F925/F920)</f>
        <v>5.4394188306340324E-2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37.21</v>
      </c>
      <c r="C921" s="5">
        <v>38.1</v>
      </c>
      <c r="D921" s="5">
        <v>36.85</v>
      </c>
      <c r="E921" s="5">
        <v>38.01</v>
      </c>
      <c r="F921" s="5">
        <v>36.360999999999997</v>
      </c>
      <c r="G921" s="7">
        <v>2262200</v>
      </c>
      <c r="I921" s="4">
        <f>A926</f>
        <v>45720</v>
      </c>
      <c r="J921" s="10">
        <f>(F926-F921)/F921</f>
        <v>1.9468661477957214E-2</v>
      </c>
      <c r="K921" s="10">
        <f>[1]SPX_20260630_MULT!J921</f>
        <v>-2.9738482851265631E-2</v>
      </c>
      <c r="L921" s="10">
        <f>LN(F926/F921)</f>
        <v>1.9281571450507309E-2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37.770000000000003</v>
      </c>
      <c r="C922" s="5">
        <v>37.85</v>
      </c>
      <c r="D922" s="5">
        <v>37.340000000000003</v>
      </c>
      <c r="E922" s="5">
        <v>37.51</v>
      </c>
      <c r="F922" s="5">
        <v>35.8827</v>
      </c>
      <c r="G922" s="7">
        <v>2420500</v>
      </c>
      <c r="I922" s="4">
        <f>A927</f>
        <v>45721</v>
      </c>
      <c r="J922" s="10">
        <f>(F927-F922)/F922</f>
        <v>2.6126796478525862E-2</v>
      </c>
      <c r="K922" s="10">
        <f>[1]SPX_20260630_MULT!J922</f>
        <v>-1.9044502254099115E-2</v>
      </c>
      <c r="L922" s="10">
        <f>LN(F927/F922)</f>
        <v>2.5791322425192741E-2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36.869999999999997</v>
      </c>
      <c r="C923" s="5">
        <v>37.75</v>
      </c>
      <c r="D923" s="5">
        <v>35.96</v>
      </c>
      <c r="E923" s="5">
        <v>37.57</v>
      </c>
      <c r="F923" s="5">
        <v>35.940100000000001</v>
      </c>
      <c r="G923" s="7">
        <v>1856600</v>
      </c>
      <c r="I923" s="4">
        <f>A928</f>
        <v>45722</v>
      </c>
      <c r="J923" s="10">
        <f>(F928-F923)/F923</f>
        <v>2.3422305447118933E-2</v>
      </c>
      <c r="K923" s="10">
        <f>[1]SPX_20260630_MULT!J923</f>
        <v>-2.0992635795277874E-2</v>
      </c>
      <c r="L923" s="10">
        <f>LN(F928/F923)</f>
        <v>2.3152212585301583E-2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37.979999999999997</v>
      </c>
      <c r="C924" s="5">
        <v>38.340000000000003</v>
      </c>
      <c r="D924" s="5">
        <v>37.56</v>
      </c>
      <c r="E924" s="5">
        <v>37.979999999999997</v>
      </c>
      <c r="F924" s="5">
        <v>36.332299999999996</v>
      </c>
      <c r="G924" s="7">
        <v>3056400</v>
      </c>
      <c r="I924" s="4">
        <f>A929</f>
        <v>45723</v>
      </c>
      <c r="J924" s="10">
        <f>(F929-F924)/F924</f>
        <v>4.8183021718966483E-2</v>
      </c>
      <c r="K924" s="10">
        <f>[1]SPX_20260630_MULT!J924</f>
        <v>-3.0951347720211568E-2</v>
      </c>
      <c r="L924" s="10">
        <f>LN(F929/F924)</f>
        <v>4.7058209696042984E-2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37.78</v>
      </c>
      <c r="C925" s="5">
        <v>39.17</v>
      </c>
      <c r="D925" s="5">
        <v>37.78</v>
      </c>
      <c r="E925" s="5">
        <v>39.1</v>
      </c>
      <c r="F925" s="5">
        <v>37.403700000000001</v>
      </c>
      <c r="G925" s="7">
        <v>1861200</v>
      </c>
      <c r="I925" s="4">
        <f>A930</f>
        <v>45726</v>
      </c>
      <c r="J925" s="10">
        <f>(F930-F925)/F925</f>
        <v>3.7595211168948484E-2</v>
      </c>
      <c r="K925" s="10">
        <f>[1]SPX_20260630_MULT!J925</f>
        <v>-4.0200230431534152E-2</v>
      </c>
      <c r="L925" s="10">
        <f>LN(F930/F925)</f>
        <v>3.6905738713521707E-2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39.26</v>
      </c>
      <c r="C926" s="5">
        <v>39.54</v>
      </c>
      <c r="D926" s="5">
        <v>38.619999999999997</v>
      </c>
      <c r="E926" s="5">
        <v>38.75</v>
      </c>
      <c r="F926" s="5">
        <v>37.068899999999999</v>
      </c>
      <c r="G926" s="7">
        <v>2077600</v>
      </c>
      <c r="I926" s="4">
        <f>A931</f>
        <v>45727</v>
      </c>
      <c r="J926" s="10">
        <f>(F931-F926)/F926</f>
        <v>2.3227017796589706E-2</v>
      </c>
      <c r="K926" s="10">
        <f>[1]SPX_20260630_MULT!J926</f>
        <v>-3.5665412557053966E-2</v>
      </c>
      <c r="L926" s="10">
        <f>LN(F931/F926)</f>
        <v>2.2961376129926311E-2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38.479999999999997</v>
      </c>
      <c r="C927" s="5">
        <v>38.82</v>
      </c>
      <c r="D927" s="5">
        <v>38.22</v>
      </c>
      <c r="E927" s="5">
        <v>38.49</v>
      </c>
      <c r="F927" s="5">
        <v>36.8202</v>
      </c>
      <c r="G927" s="7">
        <v>1505000</v>
      </c>
      <c r="I927" s="4">
        <f>A932</f>
        <v>45728</v>
      </c>
      <c r="J927" s="10">
        <f>(F932-F927)/F927</f>
        <v>1.5589268933900748E-3</v>
      </c>
      <c r="K927" s="10">
        <f>[1]SPX_20260630_MULT!J927</f>
        <v>-4.1647358152875666E-2</v>
      </c>
      <c r="L927" s="10">
        <f>LN(F932/F927)</f>
        <v>1.5577130282481122E-3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38.49</v>
      </c>
      <c r="C928" s="5">
        <v>38.64</v>
      </c>
      <c r="D928" s="5">
        <v>37.840000000000003</v>
      </c>
      <c r="E928" s="5">
        <v>38.450000000000003</v>
      </c>
      <c r="F928" s="5">
        <v>36.7819</v>
      </c>
      <c r="G928" s="7">
        <v>1465100</v>
      </c>
      <c r="I928" s="4">
        <f>A933</f>
        <v>45729</v>
      </c>
      <c r="J928" s="10">
        <f>(F933-F928)/F928</f>
        <v>1.7946326861853247E-2</v>
      </c>
      <c r="K928" s="10">
        <f>[1]SPX_20260630_MULT!J928</f>
        <v>-3.7814628161965104E-2</v>
      </c>
      <c r="L928" s="10">
        <f>LN(F933/F928)</f>
        <v>1.7787192634096574E-2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38.49</v>
      </c>
      <c r="C929" s="5">
        <v>40.1</v>
      </c>
      <c r="D929" s="5">
        <v>38.25</v>
      </c>
      <c r="E929" s="5">
        <v>39.81</v>
      </c>
      <c r="F929" s="5">
        <v>38.082900000000002</v>
      </c>
      <c r="G929" s="7">
        <v>2085000</v>
      </c>
      <c r="I929" s="4">
        <f>A934</f>
        <v>45730</v>
      </c>
      <c r="J929" s="10">
        <f>(F934-F929)/F929</f>
        <v>-7.7856465762849401E-3</v>
      </c>
      <c r="K929" s="10">
        <f>[1]SPX_20260630_MULT!J929</f>
        <v>-2.274796288697226E-2</v>
      </c>
      <c r="L929" s="10">
        <f>LN(F934/F929)</f>
        <v>-7.8161129592764916E-3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39.979999999999997</v>
      </c>
      <c r="C930" s="5">
        <v>41.17</v>
      </c>
      <c r="D930" s="5">
        <v>39.619999999999997</v>
      </c>
      <c r="E930" s="5">
        <v>40.57</v>
      </c>
      <c r="F930" s="5">
        <v>38.809899999999999</v>
      </c>
      <c r="G930" s="7">
        <v>2748800</v>
      </c>
      <c r="I930" s="4">
        <f>A935</f>
        <v>45733</v>
      </c>
      <c r="J930" s="10">
        <f>(F935-F930)/F930</f>
        <v>-1.7745472160453832E-2</v>
      </c>
      <c r="K930" s="10">
        <f>[1]SPX_20260630_MULT!J930</f>
        <v>1.0786241294309131E-2</v>
      </c>
      <c r="L930" s="10">
        <f>LN(F935/F930)</f>
        <v>-1.7904810893162947E-2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40.39</v>
      </c>
      <c r="C931" s="5">
        <v>40.630000000000003</v>
      </c>
      <c r="D931" s="5">
        <v>39.61</v>
      </c>
      <c r="E931" s="5">
        <v>39.65</v>
      </c>
      <c r="F931" s="5">
        <v>37.929900000000004</v>
      </c>
      <c r="G931" s="7">
        <v>1996100</v>
      </c>
      <c r="I931" s="4">
        <f>A936</f>
        <v>45734</v>
      </c>
      <c r="J931" s="10">
        <f>(F936-F931)/F931</f>
        <v>1.2602195102015871E-3</v>
      </c>
      <c r="K931" s="10">
        <f>[1]SPX_20260630_MULT!J931</f>
        <v>7.6435510553008587E-3</v>
      </c>
      <c r="L931" s="10">
        <f>LN(F936/F931)</f>
        <v>1.2594261001052961E-3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39.19</v>
      </c>
      <c r="C932" s="5">
        <v>39.39</v>
      </c>
      <c r="D932" s="5">
        <v>38.450000000000003</v>
      </c>
      <c r="E932" s="5">
        <v>38.549999999999997</v>
      </c>
      <c r="F932" s="5">
        <v>36.877600000000001</v>
      </c>
      <c r="G932" s="7">
        <v>1274800</v>
      </c>
      <c r="I932" s="4">
        <f>A937</f>
        <v>45735</v>
      </c>
      <c r="J932" s="10">
        <f>(F937-F932)/F932</f>
        <v>1.5304683601969736E-2</v>
      </c>
      <c r="K932" s="10">
        <f>[1]SPX_20260630_MULT!J932</f>
        <v>1.3571375478055344E-2</v>
      </c>
      <c r="L932" s="10">
        <f>LN(F937/F932)</f>
        <v>1.5188748337122044E-2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38.700000000000003</v>
      </c>
      <c r="C933" s="5">
        <v>39.4</v>
      </c>
      <c r="D933" s="5">
        <v>38.380000000000003</v>
      </c>
      <c r="E933" s="5">
        <v>39.14</v>
      </c>
      <c r="F933" s="5">
        <v>37.442</v>
      </c>
      <c r="G933" s="7">
        <v>1400700</v>
      </c>
      <c r="I933" s="4">
        <f>A938</f>
        <v>45736</v>
      </c>
      <c r="J933" s="10">
        <f>(F938-F933)/F933</f>
        <v>-7.1550665028576824E-3</v>
      </c>
      <c r="K933" s="10">
        <f>[1]SPX_20260630_MULT!J933</f>
        <v>2.5603475130036506E-2</v>
      </c>
      <c r="L933" s="10">
        <f>LN(F938/F933)</f>
        <v>-7.1807867513465403E-3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39</v>
      </c>
      <c r="C934" s="5">
        <v>39.57</v>
      </c>
      <c r="D934" s="5">
        <v>38.770000000000003</v>
      </c>
      <c r="E934" s="5">
        <v>39.5</v>
      </c>
      <c r="F934" s="5">
        <v>37.7864</v>
      </c>
      <c r="G934" s="7">
        <v>1326800</v>
      </c>
      <c r="I934" s="4">
        <f>A939</f>
        <v>45737</v>
      </c>
      <c r="J934" s="10">
        <f>(F939-F934)/F934</f>
        <v>-2.506457349734293E-2</v>
      </c>
      <c r="K934" s="10">
        <f>[1]SPX_20260630_MULT!J934</f>
        <v>5.0754575341367594E-3</v>
      </c>
      <c r="L934" s="10">
        <f>LN(F939/F934)</f>
        <v>-2.5384039405586062E-2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39.380000000000003</v>
      </c>
      <c r="C935" s="5">
        <v>40.270000000000003</v>
      </c>
      <c r="D935" s="5">
        <v>39.130000000000003</v>
      </c>
      <c r="E935" s="5">
        <v>39.85</v>
      </c>
      <c r="F935" s="5">
        <v>38.121200000000002</v>
      </c>
      <c r="G935" s="7">
        <v>1381200</v>
      </c>
      <c r="I935" s="4">
        <f>A940</f>
        <v>45740</v>
      </c>
      <c r="J935" s="10">
        <f>(F940-F935)/F935</f>
        <v>-4.2661301323148285E-2</v>
      </c>
      <c r="K935" s="10">
        <f>[1]SPX_20260630_MULT!J935</f>
        <v>1.6290351282609881E-2</v>
      </c>
      <c r="L935" s="10">
        <f>LN(F940/F935)</f>
        <v>-4.3598033030373406E-2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39.770000000000003</v>
      </c>
      <c r="C936" s="5">
        <v>39.94</v>
      </c>
      <c r="D936" s="5">
        <v>39.450000000000003</v>
      </c>
      <c r="E936" s="5">
        <v>39.700000000000003</v>
      </c>
      <c r="F936" s="5">
        <v>37.977699999999999</v>
      </c>
      <c r="G936" s="7">
        <v>1207700</v>
      </c>
      <c r="I936" s="4">
        <f>A941</f>
        <v>45741</v>
      </c>
      <c r="J936" s="10">
        <f>(F941-F936)/F936</f>
        <v>-4.5339765177985977E-2</v>
      </c>
      <c r="K936" s="10">
        <f>[1]SPX_20260630_MULT!J936</f>
        <v>2.885120278516589E-2</v>
      </c>
      <c r="L936" s="10">
        <f>LN(F941/F936)</f>
        <v>-4.6399776859849425E-2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39.53</v>
      </c>
      <c r="C937" s="5">
        <v>39.630000000000003</v>
      </c>
      <c r="D937" s="5">
        <v>38.909999999999997</v>
      </c>
      <c r="E937" s="5">
        <v>39.14</v>
      </c>
      <c r="F937" s="5">
        <v>37.442</v>
      </c>
      <c r="G937" s="7">
        <v>1166200</v>
      </c>
      <c r="I937" s="4">
        <f>A942</f>
        <v>45742</v>
      </c>
      <c r="J937" s="10">
        <f>(F942-F937)/F937</f>
        <v>-1.4563858768228124E-2</v>
      </c>
      <c r="K937" s="10">
        <f>[1]SPX_20260630_MULT!J937</f>
        <v>6.5036676539877714E-3</v>
      </c>
      <c r="L937" s="10">
        <f>LN(F942/F937)</f>
        <v>-1.4670952833084817E-2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39.21</v>
      </c>
      <c r="C938" s="5">
        <v>39.29</v>
      </c>
      <c r="D938" s="5">
        <v>38.54</v>
      </c>
      <c r="E938" s="5">
        <v>38.86</v>
      </c>
      <c r="F938" s="5">
        <v>37.174100000000003</v>
      </c>
      <c r="G938" s="7">
        <v>1704200</v>
      </c>
      <c r="I938" s="4">
        <f>A943</f>
        <v>45743</v>
      </c>
      <c r="J938" s="10">
        <f>(F943-F938)/F938</f>
        <v>-5.4043003058582258E-3</v>
      </c>
      <c r="K938" s="10">
        <f>[1]SPX_20260630_MULT!J938</f>
        <v>5.3718153562612976E-3</v>
      </c>
      <c r="L938" s="10">
        <f>LN(F943/F938)</f>
        <v>-5.4189563644335284E-3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38.869999999999997</v>
      </c>
      <c r="C939" s="5">
        <v>39.270000000000003</v>
      </c>
      <c r="D939" s="5">
        <v>38.21</v>
      </c>
      <c r="E939" s="5">
        <v>38.51</v>
      </c>
      <c r="F939" s="5">
        <v>36.839300000000001</v>
      </c>
      <c r="G939" s="7">
        <v>3720500</v>
      </c>
      <c r="I939" s="4">
        <f>A944</f>
        <v>45744</v>
      </c>
      <c r="J939" s="10">
        <f>(F944-F939)/F939</f>
        <v>2.0255542314864879E-2</v>
      </c>
      <c r="K939" s="10">
        <f>[1]SPX_20260630_MULT!J939</f>
        <v>-1.5283507977268629E-2</v>
      </c>
      <c r="L939" s="10">
        <f>LN(F944/F939)</f>
        <v>2.0053127599598836E-2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38.32</v>
      </c>
      <c r="C940" s="5">
        <v>38.85</v>
      </c>
      <c r="D940" s="5">
        <v>38</v>
      </c>
      <c r="E940" s="5">
        <v>38.15</v>
      </c>
      <c r="F940" s="5">
        <v>36.494900000000001</v>
      </c>
      <c r="G940" s="7">
        <v>1574400</v>
      </c>
      <c r="I940" s="4">
        <f>A945</f>
        <v>45747</v>
      </c>
      <c r="J940" s="10">
        <f>(F945-F940)/F940</f>
        <v>3.617491759122507E-2</v>
      </c>
      <c r="K940" s="10">
        <f>[1]SPX_20260630_MULT!J940</f>
        <v>-2.6999187768824325E-2</v>
      </c>
      <c r="L940" s="10">
        <f>LN(F945/F940)</f>
        <v>3.5535968959297851E-2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38.15</v>
      </c>
      <c r="C941" s="5">
        <v>38.229999999999997</v>
      </c>
      <c r="D941" s="5">
        <v>37.65</v>
      </c>
      <c r="E941" s="5">
        <v>37.9</v>
      </c>
      <c r="F941" s="5">
        <v>36.255800000000001</v>
      </c>
      <c r="G941" s="7">
        <v>1379900</v>
      </c>
      <c r="I941" s="4">
        <f>A946</f>
        <v>45748</v>
      </c>
      <c r="J941" s="10">
        <f>(F946-F941)/F941</f>
        <v>4.353510334898146E-2</v>
      </c>
      <c r="K941" s="10">
        <f>[1]SPX_20260630_MULT!J941</f>
        <v>-2.4855253907632539E-2</v>
      </c>
      <c r="L941" s="10">
        <f>LN(F946/F941)</f>
        <v>4.2614086977913052E-2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38.03</v>
      </c>
      <c r="C942" s="5">
        <v>38.75</v>
      </c>
      <c r="D942" s="5">
        <v>37.880000000000003</v>
      </c>
      <c r="E942" s="5">
        <v>38.57</v>
      </c>
      <c r="F942" s="5">
        <v>36.896700000000003</v>
      </c>
      <c r="G942" s="7">
        <v>1321000</v>
      </c>
      <c r="I942" s="4">
        <f>A947</f>
        <v>45749</v>
      </c>
      <c r="J942" s="10">
        <f>(F947-F942)/F942</f>
        <v>2.1259353817550022E-2</v>
      </c>
      <c r="K942" s="10">
        <f>[1]SPX_20260630_MULT!J942</f>
        <v>-7.2178842751345566E-3</v>
      </c>
      <c r="L942" s="10">
        <f>LN(F947/F942)</f>
        <v>2.1036526335002054E-2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38.770000000000003</v>
      </c>
      <c r="C943" s="5">
        <v>39.04</v>
      </c>
      <c r="D943" s="5">
        <v>38.53</v>
      </c>
      <c r="E943" s="5">
        <v>38.65</v>
      </c>
      <c r="F943" s="5">
        <v>36.973199999999999</v>
      </c>
      <c r="G943" s="7">
        <v>2211500</v>
      </c>
      <c r="I943" s="4">
        <f>A948</f>
        <v>45750</v>
      </c>
      <c r="J943" s="10">
        <f>(F948-F943)/F943</f>
        <v>5.1488645829952523E-2</v>
      </c>
      <c r="K943" s="10">
        <f>[1]SPX_20260630_MULT!J943</f>
        <v>-5.2129621395468916E-2</v>
      </c>
      <c r="L943" s="10">
        <f>LN(F948/F943)</f>
        <v>5.0206918032848144E-2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38.97</v>
      </c>
      <c r="C944" s="5">
        <v>39.47</v>
      </c>
      <c r="D944" s="5">
        <v>38.72</v>
      </c>
      <c r="E944" s="5">
        <v>39.29</v>
      </c>
      <c r="F944" s="5">
        <v>37.585500000000003</v>
      </c>
      <c r="G944" s="7">
        <v>2140800</v>
      </c>
      <c r="I944" s="4">
        <f>A949</f>
        <v>45751</v>
      </c>
      <c r="J944" s="10">
        <f>(F949-F944)/F944</f>
        <v>6.8723310851258705E-3</v>
      </c>
      <c r="K944" s="10">
        <f>[1]SPX_20260630_MULT!J944</f>
        <v>-9.0819791841872402E-2</v>
      </c>
      <c r="L944" s="10">
        <f>LN(F949/F944)</f>
        <v>6.8488242542178307E-3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39.54</v>
      </c>
      <c r="C945" s="5">
        <v>39.99</v>
      </c>
      <c r="D945" s="5">
        <v>39.22</v>
      </c>
      <c r="E945" s="5">
        <v>39.53</v>
      </c>
      <c r="F945" s="5">
        <v>37.815100000000001</v>
      </c>
      <c r="G945" s="7">
        <v>1695800</v>
      </c>
      <c r="I945" s="4">
        <f>A950</f>
        <v>45754</v>
      </c>
      <c r="J945" s="10">
        <f>(F950-F945)/F945</f>
        <v>-3.0609465530965111E-2</v>
      </c>
      <c r="K945" s="10">
        <f>[1]SPX_20260630_MULT!J945</f>
        <v>-9.7935634453243811E-2</v>
      </c>
      <c r="L945" s="10">
        <f>LN(F950/F945)</f>
        <v>-3.1087719937663214E-2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39.450000000000003</v>
      </c>
      <c r="C946" s="5">
        <v>39.78</v>
      </c>
      <c r="D946" s="5">
        <v>39.28</v>
      </c>
      <c r="E946" s="5">
        <v>39.549999999999997</v>
      </c>
      <c r="F946" s="5">
        <v>37.834200000000003</v>
      </c>
      <c r="G946" s="7">
        <v>1261100</v>
      </c>
      <c r="I946" s="4">
        <f>A951</f>
        <v>45755</v>
      </c>
      <c r="J946" s="10">
        <f>(F951-F946)/F946</f>
        <v>-4.8799763177231163E-2</v>
      </c>
      <c r="K946" s="10">
        <f>[1]SPX_20260630_MULT!J946</f>
        <v>-0.11544323487701143</v>
      </c>
      <c r="L946" s="10">
        <f>LN(F951/F946)</f>
        <v>-5.0030684632962577E-2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39.67</v>
      </c>
      <c r="C947" s="5">
        <v>39.799999999999997</v>
      </c>
      <c r="D947" s="5">
        <v>39.25</v>
      </c>
      <c r="E947" s="5">
        <v>39.39</v>
      </c>
      <c r="F947" s="5">
        <v>37.681100000000001</v>
      </c>
      <c r="G947" s="7">
        <v>1168400</v>
      </c>
      <c r="I947" s="4">
        <f>A952</f>
        <v>45756</v>
      </c>
      <c r="J947" s="10">
        <f>(F952-F947)/F947</f>
        <v>-4.1381488332346991E-2</v>
      </c>
      <c r="K947" s="10">
        <f>[1]SPX_20260630_MULT!J947</f>
        <v>-3.7748443820071462E-2</v>
      </c>
      <c r="L947" s="10">
        <f>LN(F952/F947)</f>
        <v>-4.2262081293832819E-2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40</v>
      </c>
      <c r="C948" s="5">
        <v>41.23</v>
      </c>
      <c r="D948" s="5">
        <v>39.71</v>
      </c>
      <c r="E948" s="5">
        <v>40.64</v>
      </c>
      <c r="F948" s="5">
        <v>38.876899999999999</v>
      </c>
      <c r="G948" s="7">
        <v>1747000</v>
      </c>
      <c r="I948" s="4">
        <f>A953</f>
        <v>45757</v>
      </c>
      <c r="J948" s="10">
        <f>(F953-F948)/F948</f>
        <v>-5.6349657508700531E-2</v>
      </c>
      <c r="K948" s="10">
        <f>[1]SPX_20260630_MULT!J948</f>
        <v>-2.3806119499232958E-2</v>
      </c>
      <c r="L948" s="10">
        <f>LN(F953/F948)</f>
        <v>-5.7999581354908895E-2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41</v>
      </c>
      <c r="C949" s="5">
        <v>41.65</v>
      </c>
      <c r="D949" s="5">
        <v>39.229999999999997</v>
      </c>
      <c r="E949" s="5">
        <v>39.56</v>
      </c>
      <c r="F949" s="5">
        <v>37.843800000000002</v>
      </c>
      <c r="G949" s="7">
        <v>3697600</v>
      </c>
      <c r="I949" s="4">
        <f>A954</f>
        <v>45758</v>
      </c>
      <c r="J949" s="10">
        <f>(F954-F949)/F949</f>
        <v>-4.8039573192967568E-3</v>
      </c>
      <c r="K949" s="10">
        <f>[1]SPX_20260630_MULT!J949</f>
        <v>5.7011279739159072E-2</v>
      </c>
      <c r="L949" s="10">
        <f>LN(F954/F949)</f>
        <v>-4.815533411173723E-3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38.49</v>
      </c>
      <c r="C950" s="5">
        <v>39.659999999999997</v>
      </c>
      <c r="D950" s="5">
        <v>37.950000000000003</v>
      </c>
      <c r="E950" s="5">
        <v>38.32</v>
      </c>
      <c r="F950" s="5">
        <v>36.657600000000002</v>
      </c>
      <c r="G950" s="7">
        <v>3404600</v>
      </c>
      <c r="I950" s="4">
        <f>A955</f>
        <v>45761</v>
      </c>
      <c r="J950" s="10">
        <f>(F955-F950)/F950</f>
        <v>4.8014599973811738E-2</v>
      </c>
      <c r="K950" s="10">
        <f>[1]SPX_20260630_MULT!J950</f>
        <v>6.7898701170428122E-2</v>
      </c>
      <c r="L950" s="10">
        <f>LN(F955/F950)</f>
        <v>4.6897517074532269E-2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38.79</v>
      </c>
      <c r="C951" s="5">
        <v>38.96</v>
      </c>
      <c r="D951" s="5">
        <v>37.270000000000003</v>
      </c>
      <c r="E951" s="5">
        <v>37.619999999999997</v>
      </c>
      <c r="F951" s="5">
        <v>35.987900000000003</v>
      </c>
      <c r="G951" s="7">
        <v>2992000</v>
      </c>
      <c r="I951" s="4">
        <f>A956</f>
        <v>45762</v>
      </c>
      <c r="J951" s="10">
        <f>(F956-F951)/F951</f>
        <v>6.0873237949421871E-2</v>
      </c>
      <c r="K951" s="10">
        <f>[1]SPX_20260630_MULT!J951</f>
        <v>8.3058198552210805E-2</v>
      </c>
      <c r="L951" s="10">
        <f>LN(F956/F951)</f>
        <v>5.9092378365518027E-2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37.200000000000003</v>
      </c>
      <c r="C952" s="5">
        <v>38.35</v>
      </c>
      <c r="D952" s="5">
        <v>36.72</v>
      </c>
      <c r="E952" s="5">
        <v>37.76</v>
      </c>
      <c r="F952" s="5">
        <v>36.1218</v>
      </c>
      <c r="G952" s="7">
        <v>3157600</v>
      </c>
      <c r="I952" s="4">
        <f>A957</f>
        <v>45763</v>
      </c>
      <c r="J952" s="10">
        <f>(F957-F952)/F952</f>
        <v>6.0647586775852802E-2</v>
      </c>
      <c r="K952" s="10">
        <f>[1]SPX_20260630_MULT!J952</f>
        <v>-3.3205611852986365E-2</v>
      </c>
      <c r="L952" s="10">
        <f>LN(F957/F952)</f>
        <v>5.8879652502269085E-2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37.96</v>
      </c>
      <c r="C953" s="5">
        <v>38.729999999999997</v>
      </c>
      <c r="D953" s="5">
        <v>37.409999999999997</v>
      </c>
      <c r="E953" s="5">
        <v>38.35</v>
      </c>
      <c r="F953" s="5">
        <v>36.686199999999999</v>
      </c>
      <c r="G953" s="7">
        <v>2298300</v>
      </c>
      <c r="I953" s="4">
        <f>A958</f>
        <v>45764</v>
      </c>
      <c r="J953" s="10">
        <f>(F958-F953)/F953</f>
        <v>5.6846988785974106E-2</v>
      </c>
      <c r="K953" s="10">
        <f>[1]SPX_20260630_MULT!J953</f>
        <v>2.7809911743811619E-3</v>
      </c>
      <c r="L953" s="10">
        <f>LN(F958/F953)</f>
        <v>5.5289936509634395E-2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38.67</v>
      </c>
      <c r="C954" s="5">
        <v>39.44</v>
      </c>
      <c r="D954" s="5">
        <v>38.14</v>
      </c>
      <c r="E954" s="5">
        <v>39.369999999999997</v>
      </c>
      <c r="F954" s="5">
        <v>37.661999999999999</v>
      </c>
      <c r="G954" s="7">
        <v>1681900</v>
      </c>
      <c r="I954" s="4">
        <f>A959</f>
        <v>45768</v>
      </c>
      <c r="J954" s="10">
        <f>(F959-F955)/F955</f>
        <v>4.9976963743269078E-4</v>
      </c>
      <c r="K954" s="10">
        <f>[1]SPX_20260630_MULT!J954</f>
        <v>-4.5832661082741359E-2</v>
      </c>
      <c r="L954" s="10">
        <f>LN(F959/F955)</f>
        <v>4.9964479418096377E-4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39.18</v>
      </c>
      <c r="C955" s="5">
        <v>40.32</v>
      </c>
      <c r="D955" s="5">
        <v>39.11</v>
      </c>
      <c r="E955" s="5">
        <v>40.159999999999997</v>
      </c>
      <c r="F955" s="5">
        <v>38.417700000000004</v>
      </c>
      <c r="G955" s="7">
        <v>1285300</v>
      </c>
      <c r="I955" s="4">
        <f>A960</f>
        <v>45769</v>
      </c>
      <c r="J955" s="10">
        <f>(F960-F956)/F956</f>
        <v>3.2070322117625991E-2</v>
      </c>
      <c r="K955" s="10">
        <f>[1]SPX_20260630_MULT!J955</f>
        <v>-2.0173719898783516E-2</v>
      </c>
      <c r="L955" s="10">
        <f>LN(F960/F956)</f>
        <v>3.1566806324685372E-2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40.369999999999997</v>
      </c>
      <c r="C956" s="5">
        <v>40.590000000000003</v>
      </c>
      <c r="D956" s="5">
        <v>39.89</v>
      </c>
      <c r="E956" s="5">
        <v>39.909999999999997</v>
      </c>
      <c r="F956" s="5">
        <v>38.178600000000003</v>
      </c>
      <c r="G956" s="7">
        <v>1479400</v>
      </c>
      <c r="I956" s="4">
        <f>A961</f>
        <v>45770</v>
      </c>
      <c r="J956" s="10">
        <f>(F961-F957)/F957</f>
        <v>2.1723980424143464E-2</v>
      </c>
      <c r="K956" s="10">
        <f>[1]SPX_20260630_MULT!J956</f>
        <v>1.8985100783399357E-2</v>
      </c>
      <c r="L956" s="10">
        <f>LN(F961/F957)</f>
        <v>2.1491377441045255E-2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40.29</v>
      </c>
      <c r="C957" s="5">
        <v>40.520000000000003</v>
      </c>
      <c r="D957" s="5">
        <v>39.909999999999997</v>
      </c>
      <c r="E957" s="5">
        <v>40.049999999999997</v>
      </c>
      <c r="F957" s="5">
        <v>38.3125</v>
      </c>
      <c r="G957" s="7">
        <v>1205100</v>
      </c>
      <c r="I957" s="4">
        <f>A962</f>
        <v>45771</v>
      </c>
      <c r="J957" s="10">
        <f>(F962-F958)/F958</f>
        <v>-3.9487564383300705E-3</v>
      </c>
      <c r="K957" s="10">
        <f>[1]SPX_20260630_MULT!J957</f>
        <v>3.8251233715666889E-2</v>
      </c>
      <c r="L957" s="10">
        <f>LN(F962/F958)</f>
        <v>-3.956573361905311E-3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40.17</v>
      </c>
      <c r="C958" s="5">
        <v>40.840000000000003</v>
      </c>
      <c r="D958" s="5">
        <v>40.119999999999997</v>
      </c>
      <c r="E958" s="5">
        <v>40.53</v>
      </c>
      <c r="F958" s="5">
        <v>38.771700000000003</v>
      </c>
      <c r="G958" s="7">
        <v>962800</v>
      </c>
      <c r="I958" s="4">
        <f>A963</f>
        <v>45772</v>
      </c>
      <c r="J958" s="10">
        <f>(F963-F958)/F958</f>
        <v>-1.0115625572260244E-2</v>
      </c>
      <c r="K958" s="10">
        <f>[1]SPX_20260630_MULT!J958</f>
        <v>4.5906409756131875E-2</v>
      </c>
      <c r="L958" s="10">
        <f>LN(F963/F958)</f>
        <v>-1.0167136181727751E-2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40.47</v>
      </c>
      <c r="C959" s="5">
        <v>40.64</v>
      </c>
      <c r="D959" s="5">
        <v>39.83</v>
      </c>
      <c r="E959" s="5">
        <v>40.18</v>
      </c>
      <c r="F959" s="5">
        <v>38.436900000000001</v>
      </c>
      <c r="G959" s="7">
        <v>841400</v>
      </c>
      <c r="I959" s="4">
        <f>A964</f>
        <v>45775</v>
      </c>
      <c r="J959" s="10">
        <f>(F964-F959)/F959</f>
        <v>2.4871932960253678E-3</v>
      </c>
      <c r="K959" s="10">
        <f>[1]SPX_20260630_MULT!J959</f>
        <v>7.1837033390057203E-2</v>
      </c>
      <c r="L959" s="10">
        <f>LN(F964/F959)</f>
        <v>2.484105349932124E-3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40.5</v>
      </c>
      <c r="C960" s="5">
        <v>41.3</v>
      </c>
      <c r="D960" s="5">
        <v>40.42</v>
      </c>
      <c r="E960" s="5">
        <v>41.19</v>
      </c>
      <c r="F960" s="5">
        <v>39.402999999999999</v>
      </c>
      <c r="G960" s="7">
        <v>1134100</v>
      </c>
      <c r="I960" s="4">
        <f>A965</f>
        <v>45776</v>
      </c>
      <c r="J960" s="10">
        <f>(F965-F960)/F960</f>
        <v>-1.0194655229297215E-2</v>
      </c>
      <c r="K960" s="10">
        <f>[1]SPX_20260630_MULT!J960</f>
        <v>5.1641963766962395E-2</v>
      </c>
      <c r="L960" s="10">
        <f>LN(F965/F960)</f>
        <v>-1.0246976629766213E-2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41.1</v>
      </c>
      <c r="C961" s="5">
        <v>41.12</v>
      </c>
      <c r="D961" s="5">
        <v>39.92</v>
      </c>
      <c r="E961" s="5">
        <v>40.92</v>
      </c>
      <c r="F961" s="5">
        <v>39.144799999999996</v>
      </c>
      <c r="G961" s="7">
        <v>1944900</v>
      </c>
      <c r="I961" s="4">
        <f>A966</f>
        <v>45777</v>
      </c>
      <c r="J961" s="10">
        <f>(F966-F961)/F961</f>
        <v>5.1296723958227149E-3</v>
      </c>
      <c r="K961" s="10">
        <f>[1]SPX_20260630_MULT!J961</f>
        <v>3.5938473768633607E-2</v>
      </c>
      <c r="L961" s="10">
        <f>LN(F966/F961)</f>
        <v>5.1165604472632829E-3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41</v>
      </c>
      <c r="C962" s="5">
        <v>41.06</v>
      </c>
      <c r="D962" s="5">
        <v>40.090000000000003</v>
      </c>
      <c r="E962" s="5">
        <v>40.369999999999997</v>
      </c>
      <c r="F962" s="5">
        <v>38.618600000000001</v>
      </c>
      <c r="G962" s="7">
        <v>2177500</v>
      </c>
      <c r="I962" s="4">
        <f>A967</f>
        <v>45778</v>
      </c>
      <c r="J962" s="10">
        <f>(F967-F962)/F962</f>
        <v>8.4234021947972894E-3</v>
      </c>
      <c r="K962" s="10">
        <f>[1]SPX_20260630_MULT!J962</f>
        <v>2.1763920820745294E-2</v>
      </c>
      <c r="L962" s="10">
        <f>LN(F967/F962)</f>
        <v>8.3881233162084075E-3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40.22</v>
      </c>
      <c r="C963" s="5">
        <v>40.36</v>
      </c>
      <c r="D963" s="5">
        <v>39.590000000000003</v>
      </c>
      <c r="E963" s="5">
        <v>40.119999999999997</v>
      </c>
      <c r="F963" s="5">
        <v>38.3795</v>
      </c>
      <c r="G963" s="7">
        <v>1161300</v>
      </c>
      <c r="I963" s="4">
        <f>A968</f>
        <v>45779</v>
      </c>
      <c r="J963" s="10">
        <f>(F968-F963)/F963</f>
        <v>1.4705767401868162E-2</v>
      </c>
      <c r="K963" s="10">
        <f>[1]SPX_20260630_MULT!J963</f>
        <v>2.922240059653838E-2</v>
      </c>
      <c r="L963" s="10">
        <f>LN(F968/F963)</f>
        <v>1.459868613603091E-2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40.1</v>
      </c>
      <c r="C964" s="5">
        <v>40.32</v>
      </c>
      <c r="D964" s="5">
        <v>39.56</v>
      </c>
      <c r="E964" s="5">
        <v>40.28</v>
      </c>
      <c r="F964" s="5">
        <v>38.532499999999999</v>
      </c>
      <c r="G964" s="7">
        <v>1335900</v>
      </c>
      <c r="I964" s="4">
        <f>A969</f>
        <v>45782</v>
      </c>
      <c r="J964" s="10">
        <f>(F969-F964)/F964</f>
        <v>1.5392201388438324E-2</v>
      </c>
      <c r="K964" s="10">
        <f>[1]SPX_20260630_MULT!J964</f>
        <v>2.1999529730951827E-2</v>
      </c>
      <c r="L964" s="10">
        <f>LN(F969/F964)</f>
        <v>1.5274943167251146E-2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40.19</v>
      </c>
      <c r="C965" s="5">
        <v>40.93</v>
      </c>
      <c r="D965" s="5">
        <v>40.06</v>
      </c>
      <c r="E965" s="5">
        <v>40.770000000000003</v>
      </c>
      <c r="F965" s="5">
        <v>39.001300000000001</v>
      </c>
      <c r="G965" s="7">
        <v>1265800</v>
      </c>
      <c r="I965" s="4">
        <f>A970</f>
        <v>45783</v>
      </c>
      <c r="J965" s="10">
        <f>(F970-F965)/F965</f>
        <v>1.520718540151225E-2</v>
      </c>
      <c r="K965" s="10">
        <f>[1]SPX_20260630_MULT!J965</f>
        <v>8.2865505997027546E-3</v>
      </c>
      <c r="L965" s="10">
        <f>LN(F970/F965)</f>
        <v>1.5092715211661787E-2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41.09</v>
      </c>
      <c r="C966" s="5">
        <v>41.22</v>
      </c>
      <c r="D966" s="5">
        <v>40.32</v>
      </c>
      <c r="E966" s="5">
        <v>41.13</v>
      </c>
      <c r="F966" s="5">
        <v>39.345599999999997</v>
      </c>
      <c r="G966" s="7">
        <v>2348100</v>
      </c>
      <c r="I966" s="4">
        <f>A971</f>
        <v>45784</v>
      </c>
      <c r="J966" s="10">
        <f>(F971-F966)/F966</f>
        <v>-3.1591842544019685E-3</v>
      </c>
      <c r="K966" s="10">
        <f>[1]SPX_20260630_MULT!J966</f>
        <v>1.1172387958248207E-2</v>
      </c>
      <c r="L966" s="10">
        <f>LN(F971/F966)</f>
        <v>-3.1641850119657629E-3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40.93</v>
      </c>
      <c r="C967" s="5">
        <v>41.02</v>
      </c>
      <c r="D967" s="5">
        <v>40.44</v>
      </c>
      <c r="E967" s="5">
        <v>40.71</v>
      </c>
      <c r="F967" s="5">
        <v>38.943899999999999</v>
      </c>
      <c r="G967" s="7">
        <v>1183600</v>
      </c>
      <c r="I967" s="4">
        <f>A972</f>
        <v>45785</v>
      </c>
      <c r="J967" s="10">
        <f>(F972-F967)/F967</f>
        <v>-2.7038894409650736E-3</v>
      </c>
      <c r="K967" s="10">
        <f>[1]SPX_20260630_MULT!J967</f>
        <v>1.067064686694765E-2</v>
      </c>
      <c r="L967" s="10">
        <f>LN(F972/F967)</f>
        <v>-2.7075515528062E-3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40.729999999999997</v>
      </c>
      <c r="C968" s="5">
        <v>40.83</v>
      </c>
      <c r="D968" s="5">
        <v>40.24</v>
      </c>
      <c r="E968" s="5">
        <v>40.71</v>
      </c>
      <c r="F968" s="5">
        <v>38.943899999999999</v>
      </c>
      <c r="G968" s="7">
        <v>804000</v>
      </c>
      <c r="I968" s="4">
        <f>A973</f>
        <v>45786</v>
      </c>
      <c r="J968" s="10">
        <f>(F973-F968)/F968</f>
        <v>1.2274066028313108E-3</v>
      </c>
      <c r="K968" s="10">
        <f>[1]SPX_20260630_MULT!J968</f>
        <v>-4.7056890008684363E-3</v>
      </c>
      <c r="L968" s="10">
        <f>LN(F973/F968)</f>
        <v>1.2266539551538014E-3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40.93</v>
      </c>
      <c r="C969" s="5">
        <v>40.94</v>
      </c>
      <c r="D969" s="5">
        <v>40.36</v>
      </c>
      <c r="E969" s="5">
        <v>40.9</v>
      </c>
      <c r="F969" s="5">
        <v>39.125599999999999</v>
      </c>
      <c r="G969" s="7">
        <v>649800</v>
      </c>
      <c r="I969" s="4">
        <f>A974</f>
        <v>45789</v>
      </c>
      <c r="J969" s="10">
        <f>(F974-F969)/F969</f>
        <v>-4.3521377307951734E-2</v>
      </c>
      <c r="K969" s="10">
        <f>[1]SPX_20260630_MULT!J969</f>
        <v>3.4300348548245471E-2</v>
      </c>
      <c r="L969" s="10">
        <f>LN(F974/F969)</f>
        <v>-4.4496839863294668E-2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41.07</v>
      </c>
      <c r="C970" s="5">
        <v>41.6</v>
      </c>
      <c r="D970" s="5">
        <v>40.869999999999997</v>
      </c>
      <c r="E970" s="5">
        <v>41.39</v>
      </c>
      <c r="F970" s="5">
        <v>39.5944</v>
      </c>
      <c r="G970" s="7">
        <v>1248000</v>
      </c>
      <c r="I970" s="4">
        <f>A975</f>
        <v>45790</v>
      </c>
      <c r="J970" s="10">
        <f>(F975-F970)/F970</f>
        <v>-8.8320570585739389E-2</v>
      </c>
      <c r="K970" s="10">
        <f>[1]SPX_20260630_MULT!J970</f>
        <v>4.9874099998961904E-2</v>
      </c>
      <c r="L970" s="10">
        <f>LN(F975/F970)</f>
        <v>-9.2466853534648188E-2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41.19</v>
      </c>
      <c r="C971" s="5">
        <v>41.56</v>
      </c>
      <c r="D971" s="5">
        <v>40.950000000000003</v>
      </c>
      <c r="E971" s="5">
        <v>41</v>
      </c>
      <c r="F971" s="5">
        <v>39.221299999999999</v>
      </c>
      <c r="G971" s="7">
        <v>1209700</v>
      </c>
      <c r="I971" s="4">
        <f>A976</f>
        <v>45791</v>
      </c>
      <c r="J971" s="10">
        <f>(F976-F971)/F971</f>
        <v>-9.0960778964491201E-2</v>
      </c>
      <c r="K971" s="10">
        <f>[1]SPX_20260630_MULT!J971</f>
        <v>4.6401583526359293E-2</v>
      </c>
      <c r="L971" s="10">
        <f>LN(F976/F971)</f>
        <v>-9.5367038281677738E-2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41.03</v>
      </c>
      <c r="C972" s="5">
        <v>41.18</v>
      </c>
      <c r="D972" s="5">
        <v>40.479999999999997</v>
      </c>
      <c r="E972" s="5">
        <v>40.6</v>
      </c>
      <c r="F972" s="5">
        <v>38.8386</v>
      </c>
      <c r="G972" s="7">
        <v>1022000</v>
      </c>
      <c r="I972" s="4">
        <f>A977</f>
        <v>45792</v>
      </c>
      <c r="J972" s="10">
        <f>(F977-F972)/F972</f>
        <v>-5.2198070991230291E-2</v>
      </c>
      <c r="K972" s="10">
        <f>[1]SPX_20260630_MULT!J972</f>
        <v>4.4666840479716155E-2</v>
      </c>
      <c r="L972" s="10">
        <f>LN(F977/F972)</f>
        <v>-5.3609734201965555E-2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40.51</v>
      </c>
      <c r="C973" s="5">
        <v>40.94</v>
      </c>
      <c r="D973" s="5">
        <v>40.33</v>
      </c>
      <c r="E973" s="5">
        <v>40.76</v>
      </c>
      <c r="F973" s="5">
        <v>38.991700000000002</v>
      </c>
      <c r="G973" s="7">
        <v>1138200</v>
      </c>
      <c r="I973" s="4">
        <f>A978</f>
        <v>45793</v>
      </c>
      <c r="J973" s="10">
        <f>(F978-F973)/F973</f>
        <v>-3.8603087323712537E-2</v>
      </c>
      <c r="K973" s="10">
        <f>[1]SPX_20260630_MULT!J973</f>
        <v>5.2733999207266513E-2</v>
      </c>
      <c r="L973" s="10">
        <f>LN(F978/F973)</f>
        <v>-3.9367934806518123E-2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41.1</v>
      </c>
      <c r="C974" s="5">
        <v>41.19</v>
      </c>
      <c r="D974" s="5">
        <v>38.950000000000003</v>
      </c>
      <c r="E974" s="5">
        <v>39.119999999999997</v>
      </c>
      <c r="F974" s="5">
        <v>37.422800000000002</v>
      </c>
      <c r="G974" s="7">
        <v>2711800</v>
      </c>
      <c r="I974" s="4">
        <f>A979</f>
        <v>45796</v>
      </c>
      <c r="J974" s="10">
        <f>(F979-F974)/F974</f>
        <v>9.1788962878245027E-3</v>
      </c>
      <c r="K974" s="10">
        <f>[1]SPX_20260630_MULT!J974</f>
        <v>2.0432292934218197E-2</v>
      </c>
      <c r="L974" s="10">
        <f>LN(F979/F974)</f>
        <v>9.1370262381625118E-3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38.71</v>
      </c>
      <c r="C975" s="5">
        <v>38.86</v>
      </c>
      <c r="D975" s="5">
        <v>37.29</v>
      </c>
      <c r="E975" s="5">
        <v>37.42</v>
      </c>
      <c r="F975" s="5">
        <v>36.0974</v>
      </c>
      <c r="G975" s="7">
        <v>1683600</v>
      </c>
      <c r="I975" s="4">
        <f>A980</f>
        <v>45797</v>
      </c>
      <c r="J975" s="10">
        <f>(F980-F975)/F975</f>
        <v>5.0507792805021968E-2</v>
      </c>
      <c r="K975" s="10">
        <f>[1]SPX_20260630_MULT!J975</f>
        <v>9.1581999357247031E-3</v>
      </c>
      <c r="L975" s="10">
        <f>LN(F980/F975)</f>
        <v>4.9273659462002142E-2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37.43</v>
      </c>
      <c r="C976" s="5">
        <v>37.869999999999997</v>
      </c>
      <c r="D976" s="5">
        <v>36.4</v>
      </c>
      <c r="E976" s="5">
        <v>36.96</v>
      </c>
      <c r="F976" s="5">
        <v>35.653700000000001</v>
      </c>
      <c r="G976" s="7">
        <v>2568400</v>
      </c>
      <c r="I976" s="4">
        <f>A981</f>
        <v>45798</v>
      </c>
      <c r="J976" s="10">
        <f>(F981-F976)/F976</f>
        <v>5.2218984284941039E-2</v>
      </c>
      <c r="K976" s="10">
        <f>[1]SPX_20260630_MULT!J976</f>
        <v>-8.1407803009754167E-3</v>
      </c>
      <c r="L976" s="10">
        <f>LN(F981/F976)</f>
        <v>5.0901252619912289E-2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37.29</v>
      </c>
      <c r="C977" s="5">
        <v>38.200000000000003</v>
      </c>
      <c r="D977" s="5">
        <v>37.06</v>
      </c>
      <c r="E977" s="5">
        <v>38.159999999999997</v>
      </c>
      <c r="F977" s="5">
        <v>36.811300000000003</v>
      </c>
      <c r="G977" s="7">
        <v>1753500</v>
      </c>
      <c r="I977" s="4">
        <f>A982</f>
        <v>45799</v>
      </c>
      <c r="J977" s="10">
        <f>(F982-F977)/F977</f>
        <v>1.0480477462083549E-2</v>
      </c>
      <c r="K977" s="10">
        <f>[1]SPX_20260630_MULT!J977</f>
        <v>-1.2662038838991202E-2</v>
      </c>
      <c r="L977" s="10">
        <f>LN(F982/F977)</f>
        <v>1.0425937993647938E-2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38.159999999999997</v>
      </c>
      <c r="C978" s="5">
        <v>38.909999999999997</v>
      </c>
      <c r="D978" s="5">
        <v>38.090000000000003</v>
      </c>
      <c r="E978" s="5">
        <v>38.86</v>
      </c>
      <c r="F978" s="5">
        <v>37.486499999999999</v>
      </c>
      <c r="G978" s="7">
        <v>1308400</v>
      </c>
      <c r="I978" s="4">
        <f>A983</f>
        <v>45800</v>
      </c>
      <c r="J978" s="10">
        <f>(F983-F978)/F978</f>
        <v>0</v>
      </c>
      <c r="K978" s="10">
        <f>[1]SPX_20260630_MULT!J978</f>
        <v>-2.6107784768809338E-2</v>
      </c>
      <c r="L978" s="10">
        <f>LN(F983/F978)</f>
        <v>0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38.770000000000003</v>
      </c>
      <c r="C979" s="5">
        <v>39.17</v>
      </c>
      <c r="D979" s="5">
        <v>38.58</v>
      </c>
      <c r="E979" s="5">
        <v>39.15</v>
      </c>
      <c r="F979" s="5">
        <v>37.766300000000001</v>
      </c>
      <c r="G979" s="7">
        <v>929900</v>
      </c>
      <c r="I979" s="4">
        <f>A984</f>
        <v>45804</v>
      </c>
      <c r="J979" s="10">
        <f>(F984-F980)/F980</f>
        <v>-1.2209722420003928E-2</v>
      </c>
      <c r="K979" s="10">
        <f>[1]SPX_20260630_MULT!J979</f>
        <v>-3.1849385401130676E-3</v>
      </c>
      <c r="L979" s="10">
        <f>LN(F984/F980)</f>
        <v>-1.2284873422535772E-2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38.979999999999997</v>
      </c>
      <c r="C980" s="5">
        <v>39.44</v>
      </c>
      <c r="D980" s="5">
        <v>38.94</v>
      </c>
      <c r="E980" s="5">
        <v>39.31</v>
      </c>
      <c r="F980" s="5">
        <v>37.9206</v>
      </c>
      <c r="G980" s="7">
        <v>1083800</v>
      </c>
      <c r="I980" s="4">
        <f>A985</f>
        <v>45805</v>
      </c>
      <c r="J980" s="10">
        <f>(F985-F981)/F981</f>
        <v>-1.9799816076021978E-2</v>
      </c>
      <c r="K980" s="10">
        <f>[1]SPX_20260630_MULT!J980</f>
        <v>7.5180210059869685E-3</v>
      </c>
      <c r="L980" s="10">
        <f>LN(F985/F981)</f>
        <v>-1.9998458867472674E-2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39.31</v>
      </c>
      <c r="C981" s="5">
        <v>39.46</v>
      </c>
      <c r="D981" s="5">
        <v>38.71</v>
      </c>
      <c r="E981" s="5">
        <v>38.89</v>
      </c>
      <c r="F981" s="5">
        <v>37.515500000000003</v>
      </c>
      <c r="G981" s="7">
        <v>1166700</v>
      </c>
      <c r="I981" s="4">
        <f>A986</f>
        <v>45806</v>
      </c>
      <c r="J981" s="10">
        <f>(F986-F982)/F982</f>
        <v>-3.8900882058009972E-3</v>
      </c>
      <c r="K981" s="10">
        <f>[1]SPX_20260630_MULT!J981</f>
        <v>1.2009582729559964E-2</v>
      </c>
      <c r="L981" s="10">
        <f>LN(F986/F982)</f>
        <v>-3.8976742789788889E-3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38.78</v>
      </c>
      <c r="C982" s="5">
        <v>38.799999999999997</v>
      </c>
      <c r="D982" s="5">
        <v>38.270000000000003</v>
      </c>
      <c r="E982" s="5">
        <v>38.56</v>
      </c>
      <c r="F982" s="5">
        <v>37.197099999999999</v>
      </c>
      <c r="G982" s="7">
        <v>856900</v>
      </c>
      <c r="I982" s="4">
        <f>A987</f>
        <v>45807</v>
      </c>
      <c r="J982" s="10">
        <f>(F987-F983)/F983</f>
        <v>-8.4910567804409778E-3</v>
      </c>
      <c r="K982" s="10">
        <f>[1]SPX_20260630_MULT!J982</f>
        <v>1.8761585531227438E-2</v>
      </c>
      <c r="L982" s="10">
        <f>LN(F987/F983)</f>
        <v>-8.5273111743530607E-3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38.840000000000003</v>
      </c>
      <c r="C983" s="5">
        <v>38.94</v>
      </c>
      <c r="D983" s="5">
        <v>38.32</v>
      </c>
      <c r="E983" s="5">
        <v>38.86</v>
      </c>
      <c r="F983" s="5">
        <v>37.486499999999999</v>
      </c>
      <c r="G983" s="7">
        <v>1086300</v>
      </c>
      <c r="I983" s="4">
        <f>A988</f>
        <v>45810</v>
      </c>
      <c r="J983" s="10">
        <f>(F988-F983)/F983</f>
        <v>-7.9762047670494576E-3</v>
      </c>
      <c r="K983" s="10">
        <f>[1]SPX_20260630_MULT!J983</f>
        <v>2.2940588298123628E-2</v>
      </c>
      <c r="L983" s="10">
        <f>LN(F988/F983)</f>
        <v>-8.0081848549603471E-3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38.93</v>
      </c>
      <c r="C984" s="5">
        <v>39.06</v>
      </c>
      <c r="D984" s="5">
        <v>38.68</v>
      </c>
      <c r="E984" s="5">
        <v>38.83</v>
      </c>
      <c r="F984" s="5">
        <v>37.457599999999999</v>
      </c>
      <c r="G984" s="7">
        <v>1365400</v>
      </c>
      <c r="I984" s="4">
        <f>A989</f>
        <v>45811</v>
      </c>
      <c r="J984" s="10">
        <f>(F989-F984)/F984</f>
        <v>-9.787065909187943E-3</v>
      </c>
      <c r="K984" s="10">
        <f>[1]SPX_20260630_MULT!J984</f>
        <v>8.2461825808826973E-3</v>
      </c>
      <c r="L984" s="10">
        <f>LN(F989/F984)</f>
        <v>-9.8352740407368546E-3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38.69</v>
      </c>
      <c r="C985" s="5">
        <v>38.79</v>
      </c>
      <c r="D985" s="5">
        <v>37.979999999999997</v>
      </c>
      <c r="E985" s="5">
        <v>38.119999999999997</v>
      </c>
      <c r="F985" s="5">
        <v>36.7727</v>
      </c>
      <c r="G985" s="7">
        <v>1379400</v>
      </c>
      <c r="I985" s="4">
        <f>A990</f>
        <v>45812</v>
      </c>
      <c r="J985" s="10">
        <f>(F990-F985)/F985</f>
        <v>-2.0988396283112172E-2</v>
      </c>
      <c r="K985" s="10">
        <f>[1]SPX_20260630_MULT!J985</f>
        <v>1.3969534570294356E-2</v>
      </c>
      <c r="L985" s="10">
        <f>LN(F990/F985)</f>
        <v>-2.1211783899919737E-2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38</v>
      </c>
      <c r="C986" s="5">
        <v>38.42</v>
      </c>
      <c r="D986" s="5">
        <v>37.869999999999997</v>
      </c>
      <c r="E986" s="5">
        <v>38.409999999999997</v>
      </c>
      <c r="F986" s="5">
        <v>37.052399999999999</v>
      </c>
      <c r="G986" s="7">
        <v>1791300</v>
      </c>
      <c r="I986" s="4">
        <f>A991</f>
        <v>45813</v>
      </c>
      <c r="J986" s="10">
        <f>(F991-F986)/F986</f>
        <v>-1.9526400449093755E-2</v>
      </c>
      <c r="K986" s="10">
        <f>[1]SPX_20260630_MULT!J986</f>
        <v>4.5888227941487114E-3</v>
      </c>
      <c r="L986" s="10">
        <f>LN(F991/F986)</f>
        <v>-1.9719559204504754E-2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38.51</v>
      </c>
      <c r="C987" s="5">
        <v>38.71</v>
      </c>
      <c r="D987" s="5">
        <v>38.24</v>
      </c>
      <c r="E987" s="5">
        <v>38.53</v>
      </c>
      <c r="F987" s="5">
        <v>37.168199999999999</v>
      </c>
      <c r="G987" s="7">
        <v>4168000</v>
      </c>
      <c r="I987" s="4">
        <f>A992</f>
        <v>45814</v>
      </c>
      <c r="J987" s="10">
        <f>(F992-F987)/F987</f>
        <v>-2.2839416490440766E-2</v>
      </c>
      <c r="K987" s="10">
        <f>[1]SPX_20260630_MULT!J987</f>
        <v>1.499909526715873E-2</v>
      </c>
      <c r="L987" s="10">
        <f>LN(F992/F987)</f>
        <v>-2.3104276566845706E-2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38.19</v>
      </c>
      <c r="C988" s="5">
        <v>38.76</v>
      </c>
      <c r="D988" s="5">
        <v>38.090000000000003</v>
      </c>
      <c r="E988" s="5">
        <v>38.549999999999997</v>
      </c>
      <c r="F988" s="5">
        <v>37.1875</v>
      </c>
      <c r="G988" s="7">
        <v>1105100</v>
      </c>
      <c r="I988" s="4">
        <f>A993</f>
        <v>45817</v>
      </c>
      <c r="J988" s="10">
        <f>(F993-F988)/F988</f>
        <v>-1.712134453781506E-2</v>
      </c>
      <c r="K988" s="10">
        <f>[1]SPX_20260630_MULT!J988</f>
        <v>1.1782464306958295E-2</v>
      </c>
      <c r="L988" s="10">
        <f>LN(F993/F988)</f>
        <v>-1.7269609524698536E-2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38.53</v>
      </c>
      <c r="C989" s="5">
        <v>38.619999999999997</v>
      </c>
      <c r="D989" s="5">
        <v>37.97</v>
      </c>
      <c r="E989" s="5">
        <v>38.450000000000003</v>
      </c>
      <c r="F989" s="5">
        <v>37.091000000000001</v>
      </c>
      <c r="G989" s="7">
        <v>1143600</v>
      </c>
      <c r="I989" s="4">
        <f>A994</f>
        <v>45818</v>
      </c>
      <c r="J989" s="10">
        <f>(F994-F989)/F989</f>
        <v>-4.9418996522068073E-3</v>
      </c>
      <c r="K989" s="10">
        <f>[1]SPX_20260630_MULT!J989</f>
        <v>1.1463275953361685E-2</v>
      </c>
      <c r="L989" s="10">
        <f>LN(F994/F989)</f>
        <v>-4.9541512189689302E-3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37.44</v>
      </c>
      <c r="C990" s="5">
        <v>37.799999999999997</v>
      </c>
      <c r="D990" s="5">
        <v>37.15</v>
      </c>
      <c r="E990" s="5">
        <v>37.32</v>
      </c>
      <c r="F990" s="5">
        <v>36.000900000000001</v>
      </c>
      <c r="G990" s="7">
        <v>4103800</v>
      </c>
      <c r="I990" s="4">
        <f>A995</f>
        <v>45819</v>
      </c>
      <c r="J990" s="10">
        <f>(F995-F990)/F990</f>
        <v>2.090225522139718E-2</v>
      </c>
      <c r="K990" s="10">
        <f>[1]SPX_20260630_MULT!J990</f>
        <v>8.6135882968377264E-3</v>
      </c>
      <c r="L990" s="10">
        <f>LN(F995/F990)</f>
        <v>2.0686800242598728E-2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37.5</v>
      </c>
      <c r="C991" s="5">
        <v>37.75</v>
      </c>
      <c r="D991" s="5">
        <v>37.26</v>
      </c>
      <c r="E991" s="5">
        <v>37.659999999999997</v>
      </c>
      <c r="F991" s="5">
        <v>36.328899999999997</v>
      </c>
      <c r="G991" s="7">
        <v>1876300</v>
      </c>
      <c r="I991" s="4">
        <f>A996</f>
        <v>45820</v>
      </c>
      <c r="J991" s="10">
        <f>(F996-F991)/F991</f>
        <v>1.8588506670997471E-2</v>
      </c>
      <c r="K991" s="10">
        <f>[1]SPX_20260630_MULT!J991</f>
        <v>1.7840486853349286E-2</v>
      </c>
      <c r="L991" s="10">
        <f>LN(F996/F991)</f>
        <v>1.8417851948000708E-2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37.74</v>
      </c>
      <c r="C992" s="5">
        <v>37.979999999999997</v>
      </c>
      <c r="D992" s="5">
        <v>37.46</v>
      </c>
      <c r="E992" s="5">
        <v>37.65</v>
      </c>
      <c r="F992" s="5">
        <v>36.319299999999998</v>
      </c>
      <c r="G992" s="7">
        <v>1313600</v>
      </c>
      <c r="I992" s="4">
        <f>A997</f>
        <v>45821</v>
      </c>
      <c r="J992" s="10">
        <f>(F997-F992)/F992</f>
        <v>1.0622451423898678E-2</v>
      </c>
      <c r="K992" s="10">
        <f>[1]SPX_20260630_MULT!J992</f>
        <v>-3.8980495153300102E-3</v>
      </c>
      <c r="L992" s="10">
        <f>LN(F997/F992)</f>
        <v>1.0566429563888671E-2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37.53</v>
      </c>
      <c r="C993" s="5">
        <v>37.97</v>
      </c>
      <c r="D993" s="5">
        <v>37.33</v>
      </c>
      <c r="E993" s="5">
        <v>37.89</v>
      </c>
      <c r="F993" s="5">
        <v>36.550800000000002</v>
      </c>
      <c r="G993" s="7">
        <v>1616800</v>
      </c>
      <c r="I993" s="4">
        <f>A998</f>
        <v>45824</v>
      </c>
      <c r="J993" s="10">
        <f>(F998-F993)/F993</f>
        <v>-1.3460717686069918E-2</v>
      </c>
      <c r="K993" s="10">
        <f>[1]SPX_20260630_MULT!J993</f>
        <v>4.5338901965056733E-3</v>
      </c>
      <c r="L993" s="10">
        <f>LN(F998/F993)</f>
        <v>-1.3552134429915806E-2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37.94</v>
      </c>
      <c r="C994" s="5">
        <v>38.39</v>
      </c>
      <c r="D994" s="5">
        <v>37.78</v>
      </c>
      <c r="E994" s="5">
        <v>38.26</v>
      </c>
      <c r="F994" s="5">
        <v>36.907699999999998</v>
      </c>
      <c r="G994" s="7">
        <v>1230600</v>
      </c>
      <c r="I994" s="4">
        <f>A999</f>
        <v>45825</v>
      </c>
      <c r="J994" s="10">
        <f>(F999-F994)/F994</f>
        <v>-3.1364728769335264E-2</v>
      </c>
      <c r="K994" s="10">
        <f>[1]SPX_20260630_MULT!J994</f>
        <v>-9.2882370982323072E-3</v>
      </c>
      <c r="L994" s="10">
        <f>LN(F999/F994)</f>
        <v>-3.1867135025308989E-2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38.19</v>
      </c>
      <c r="C995" s="5">
        <v>38.340000000000003</v>
      </c>
      <c r="D995" s="5">
        <v>37.880000000000003</v>
      </c>
      <c r="E995" s="5">
        <v>38.1</v>
      </c>
      <c r="F995" s="5">
        <v>36.753399999999999</v>
      </c>
      <c r="G995" s="7">
        <v>1680000</v>
      </c>
      <c r="I995" s="4">
        <f>A1000</f>
        <v>45826</v>
      </c>
      <c r="J995" s="10">
        <f>(F1000-F995)/F995</f>
        <v>-1.8635010638471516E-2</v>
      </c>
      <c r="K995" s="10">
        <f>[1]SPX_20260630_MULT!J995</f>
        <v>-6.8695532934737631E-3</v>
      </c>
      <c r="L995" s="10">
        <f>LN(F1000/F995)</f>
        <v>-1.8810830140858419E-2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38.22</v>
      </c>
      <c r="C996" s="5">
        <v>38.42</v>
      </c>
      <c r="D996" s="5">
        <v>37.99</v>
      </c>
      <c r="E996" s="5">
        <v>38.36</v>
      </c>
      <c r="F996" s="5">
        <v>37.004199999999997</v>
      </c>
      <c r="G996" s="7">
        <v>1360000</v>
      </c>
      <c r="I996" s="4">
        <f>A1001</f>
        <v>45828</v>
      </c>
      <c r="J996" s="10">
        <f>(F1001-F997)/F997</f>
        <v>-1.8659532326570392E-2</v>
      </c>
      <c r="K996" s="10">
        <f>[1]SPX_20260630_MULT!J996</f>
        <v>-1.5275967077767946E-3</v>
      </c>
      <c r="L996" s="10">
        <f>LN(F1001/F997)</f>
        <v>-1.8835817780254071E-2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38.36</v>
      </c>
      <c r="C997" s="5">
        <v>38.729999999999997</v>
      </c>
      <c r="D997" s="5">
        <v>37.92</v>
      </c>
      <c r="E997" s="5">
        <v>38.049999999999997</v>
      </c>
      <c r="F997" s="5">
        <v>36.705100000000002</v>
      </c>
      <c r="G997" s="7">
        <v>1679800</v>
      </c>
      <c r="I997" s="4">
        <f>A1002</f>
        <v>45831</v>
      </c>
      <c r="J997" s="10">
        <f>(F1002-F998)/F998</f>
        <v>1.6855802189756859E-2</v>
      </c>
      <c r="K997" s="10">
        <f>[1]SPX_20260630_MULT!J997</f>
        <v>-1.3160708376952505E-3</v>
      </c>
      <c r="L997" s="10">
        <f>LN(F1002/F998)</f>
        <v>1.6715319589601336E-2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38.049999999999997</v>
      </c>
      <c r="C998" s="5">
        <v>38.18</v>
      </c>
      <c r="D998" s="5">
        <v>37.14</v>
      </c>
      <c r="E998" s="5">
        <v>37.380000000000003</v>
      </c>
      <c r="F998" s="5">
        <v>36.058799999999998</v>
      </c>
      <c r="G998" s="7">
        <v>2146500</v>
      </c>
      <c r="I998" s="4">
        <f>A1003</f>
        <v>45832</v>
      </c>
      <c r="J998" s="10">
        <f>(F1003-F999)/F999</f>
        <v>2.158875080069703E-2</v>
      </c>
      <c r="K998" s="10">
        <f>[1]SPX_20260630_MULT!J998</f>
        <v>1.8296025276261466E-2</v>
      </c>
      <c r="L998" s="10">
        <f>LN(F1003/F999)</f>
        <v>2.1359014321511782E-2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37.44</v>
      </c>
      <c r="C999" s="5">
        <v>37.5</v>
      </c>
      <c r="D999" s="5">
        <v>36.729999999999997</v>
      </c>
      <c r="E999" s="5">
        <v>37.06</v>
      </c>
      <c r="F999" s="5">
        <v>35.750100000000003</v>
      </c>
      <c r="G999" s="7">
        <v>2285400</v>
      </c>
      <c r="I999" s="4">
        <f>A1004</f>
        <v>45833</v>
      </c>
      <c r="J999" s="10">
        <f>(F1004-F1000)/F1000</f>
        <v>-8.0236217197832051E-3</v>
      </c>
      <c r="K999" s="10">
        <f>[1]SPX_20260630_MULT!J999</f>
        <v>1.8607677167240294E-2</v>
      </c>
      <c r="L999" s="10">
        <f>LN(F1004/F1000)</f>
        <v>-8.0559841983030133E-3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37.049999999999997</v>
      </c>
      <c r="C1000" s="5">
        <v>37.57</v>
      </c>
      <c r="D1000" s="5">
        <v>36.83</v>
      </c>
      <c r="E1000" s="5">
        <v>37.39</v>
      </c>
      <c r="F1000" s="5">
        <v>36.0685</v>
      </c>
      <c r="G1000" s="7">
        <v>1813200</v>
      </c>
      <c r="I1000" s="4">
        <f>A1005</f>
        <v>45834</v>
      </c>
      <c r="J1000" s="10">
        <f>(F1005-F1000)/F1000</f>
        <v>-1.1234179408625273E-2</v>
      </c>
      <c r="K1000" s="10">
        <f>[1]SPX_20260630_MULT!J1000</f>
        <v>2.6777023630725625E-2</v>
      </c>
      <c r="L1000" s="10">
        <f>LN(F1005/F1000)</f>
        <v>-1.1297759430178219E-2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37.33</v>
      </c>
      <c r="C1001" s="5">
        <v>37.67</v>
      </c>
      <c r="D1001" s="5">
        <v>37.17</v>
      </c>
      <c r="E1001" s="5">
        <v>37.340000000000003</v>
      </c>
      <c r="F1001" s="5">
        <v>36.020200000000003</v>
      </c>
      <c r="G1001" s="7">
        <v>3859200</v>
      </c>
      <c r="I1001" s="4">
        <f>A1006</f>
        <v>45835</v>
      </c>
      <c r="J1001" s="10">
        <f>(F1006-F1001)/F1001</f>
        <v>-1.1246467260037547E-2</v>
      </c>
      <c r="K1001" s="10">
        <f>[1]SPX_20260630_MULT!J1001</f>
        <v>3.4389327944091344E-2</v>
      </c>
      <c r="L1001" s="10">
        <f>LN(F1006/F1001)</f>
        <v>-1.1310186971169645E-2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37.479999999999997</v>
      </c>
      <c r="C1002" s="5">
        <v>38.049999999999997</v>
      </c>
      <c r="D1002" s="5">
        <v>37.31</v>
      </c>
      <c r="E1002" s="5">
        <v>38.01</v>
      </c>
      <c r="F1002" s="5">
        <v>36.666600000000003</v>
      </c>
      <c r="G1002" s="7">
        <v>1254400</v>
      </c>
      <c r="I1002" s="4">
        <f>A1007</f>
        <v>45838</v>
      </c>
      <c r="J1002" s="10">
        <f>(F1007-F1002)/F1002</f>
        <v>-2.2890041618257528E-2</v>
      </c>
      <c r="K1002" s="10">
        <f>[1]SPX_20260630_MULT!J1002</f>
        <v>2.9838212529077455E-2</v>
      </c>
      <c r="L1002" s="10">
        <f>LN(F1007/F1002)</f>
        <v>-2.3156086310423027E-2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37.909999999999997</v>
      </c>
      <c r="C1003" s="5">
        <v>38.1</v>
      </c>
      <c r="D1003" s="5">
        <v>37.74</v>
      </c>
      <c r="E1003" s="5">
        <v>37.86</v>
      </c>
      <c r="F1003" s="5">
        <v>36.521900000000002</v>
      </c>
      <c r="G1003" s="7">
        <v>1406800</v>
      </c>
      <c r="I1003" s="4">
        <f>A1008</f>
        <v>45839</v>
      </c>
      <c r="J1003" s="10">
        <f>(F1008-F1003)/F1003</f>
        <v>-4.7560504793015624E-3</v>
      </c>
      <c r="K1003" s="10">
        <f>[1]SPX_20260630_MULT!J1003</f>
        <v>1.7371383728931728E-2</v>
      </c>
      <c r="L1003" s="10">
        <f>LN(F1008/F1003)</f>
        <v>-4.7673964764335993E-3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37.64</v>
      </c>
      <c r="C1004" s="5">
        <v>37.81</v>
      </c>
      <c r="D1004" s="5">
        <v>36.9</v>
      </c>
      <c r="E1004" s="5">
        <v>37.090000000000003</v>
      </c>
      <c r="F1004" s="5">
        <v>35.7791</v>
      </c>
      <c r="G1004" s="7">
        <v>1882500</v>
      </c>
      <c r="I1004" s="4">
        <f>A1009</f>
        <v>45840</v>
      </c>
      <c r="J1004" s="10">
        <f>(F1009-F1004)/F1004</f>
        <v>5.3942105866277255E-4</v>
      </c>
      <c r="K1004" s="10">
        <f>[1]SPX_20260630_MULT!J1004</f>
        <v>2.2202255941989116E-2</v>
      </c>
      <c r="L1004" s="10">
        <f>LN(F1009/F1004)</f>
        <v>5.3927562342160999E-4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37.17</v>
      </c>
      <c r="C1005" s="5">
        <v>37.46</v>
      </c>
      <c r="D1005" s="5">
        <v>36.68</v>
      </c>
      <c r="E1005" s="5">
        <v>36.97</v>
      </c>
      <c r="F1005" s="5">
        <v>35.6633</v>
      </c>
      <c r="G1005" s="7">
        <v>1703900</v>
      </c>
      <c r="I1005" s="4">
        <f>A1010</f>
        <v>45841</v>
      </c>
      <c r="J1005" s="10">
        <f>(F1010-F1005)/F1005</f>
        <v>-5.139737489239714E-3</v>
      </c>
      <c r="K1005" s="10">
        <f>[1]SPX_20260630_MULT!J1005</f>
        <v>2.2525590211397977E-2</v>
      </c>
      <c r="L1005" s="10">
        <f>LN(F1010/F1005)</f>
        <v>-5.1529913737987003E-3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36.79</v>
      </c>
      <c r="C1006" s="5">
        <v>37.26</v>
      </c>
      <c r="D1006" s="5">
        <v>36.57</v>
      </c>
      <c r="E1006" s="5">
        <v>36.92</v>
      </c>
      <c r="F1006" s="5">
        <v>35.615099999999998</v>
      </c>
      <c r="G1006" s="7">
        <v>2645400</v>
      </c>
      <c r="I1006" s="4">
        <f>A1011</f>
        <v>45845</v>
      </c>
      <c r="J1006" s="10">
        <f>(F1011-F1007)/F1007</f>
        <v>-6.732296321520159E-3</v>
      </c>
      <c r="K1006" s="10">
        <f>[1]SPX_20260630_MULT!J1006</f>
        <v>4.033843817150916E-3</v>
      </c>
      <c r="L1006" s="10">
        <f>LN(F1011/F1007)</f>
        <v>-6.7550604558590261E-3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36.92</v>
      </c>
      <c r="C1007" s="5">
        <v>37.4</v>
      </c>
      <c r="D1007" s="5">
        <v>36.69</v>
      </c>
      <c r="E1007" s="5">
        <v>37.14</v>
      </c>
      <c r="F1007" s="5">
        <v>35.827300000000001</v>
      </c>
      <c r="G1007" s="7">
        <v>1669200</v>
      </c>
      <c r="I1007" s="4">
        <f>A1012</f>
        <v>45846</v>
      </c>
      <c r="J1007" s="10">
        <f>(F1012-F1008)/F1008</f>
        <v>-1.5656896352501604E-2</v>
      </c>
      <c r="K1007" s="10">
        <f>[1]SPX_20260630_MULT!J1007</f>
        <v>4.4385538080305431E-3</v>
      </c>
      <c r="L1007" s="10">
        <f>LN(F1012/F1008)</f>
        <v>-1.578076013692728E-2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37.06</v>
      </c>
      <c r="C1008" s="5">
        <v>38.11</v>
      </c>
      <c r="D1008" s="5">
        <v>36.950000000000003</v>
      </c>
      <c r="E1008" s="5">
        <v>37.68</v>
      </c>
      <c r="F1008" s="5">
        <v>36.348199999999999</v>
      </c>
      <c r="G1008" s="7">
        <v>2138700</v>
      </c>
      <c r="I1008" s="4">
        <f>A1013</f>
        <v>45847</v>
      </c>
      <c r="J1008" s="10">
        <f>(F1013-F1009)/F1009</f>
        <v>6.466769464556989E-3</v>
      </c>
      <c r="K1008" s="10">
        <f>[1]SPX_20260630_MULT!J1008</f>
        <v>5.7551763933567325E-3</v>
      </c>
      <c r="L1008" s="10">
        <f>LN(F1013/F1009)</f>
        <v>6.4459496207855465E-3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37.549999999999997</v>
      </c>
      <c r="C1009" s="5">
        <v>37.6</v>
      </c>
      <c r="D1009" s="5">
        <v>36.94</v>
      </c>
      <c r="E1009" s="5">
        <v>37.11</v>
      </c>
      <c r="F1009" s="5">
        <v>35.798400000000001</v>
      </c>
      <c r="G1009" s="7">
        <v>1996600</v>
      </c>
      <c r="I1009" s="4">
        <f>A1014</f>
        <v>45848</v>
      </c>
      <c r="J1009" s="10">
        <f>(F1014-F1010)/F1010</f>
        <v>2.0665163472378911E-2</v>
      </c>
      <c r="K1009" s="10">
        <f>[1]SPX_20260630_MULT!J1009</f>
        <v>1.7675396057314591E-4</v>
      </c>
      <c r="L1009" s="10">
        <f>LN(F1014/F1010)</f>
        <v>2.0454535808994319E-2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37.299999999999997</v>
      </c>
      <c r="C1010" s="5">
        <v>37.33</v>
      </c>
      <c r="D1010" s="5">
        <v>36.619999999999997</v>
      </c>
      <c r="E1010" s="5">
        <v>36.78</v>
      </c>
      <c r="F1010" s="5">
        <v>35.479999999999997</v>
      </c>
      <c r="G1010" s="7">
        <v>1735900</v>
      </c>
      <c r="I1010" s="4">
        <f>A1015</f>
        <v>45849</v>
      </c>
      <c r="J1010" s="10">
        <f>(F1015-F1010)/F1010</f>
        <v>1.4954904171364143E-2</v>
      </c>
      <c r="K1010" s="10">
        <f>[1]SPX_20260630_MULT!J1010</f>
        <v>-3.1213580526430048E-3</v>
      </c>
      <c r="L1010" s="10">
        <f>LN(F1015/F1010)</f>
        <v>1.4844182118917583E-2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36.78</v>
      </c>
      <c r="C1011" s="5">
        <v>37</v>
      </c>
      <c r="D1011" s="5">
        <v>36.630000000000003</v>
      </c>
      <c r="E1011" s="5">
        <v>36.89</v>
      </c>
      <c r="F1011" s="5">
        <v>35.586100000000002</v>
      </c>
      <c r="G1011" s="7">
        <v>2203800</v>
      </c>
      <c r="I1011" s="4">
        <f>A1016</f>
        <v>45852</v>
      </c>
      <c r="J1011" s="10">
        <f>(F1016-F1011)/F1011</f>
        <v>2.6024206080463949E-2</v>
      </c>
      <c r="K1011" s="10">
        <f>[1]SPX_20260630_MULT!J1011</f>
        <v>6.1926523038597445E-3</v>
      </c>
      <c r="L1011" s="10">
        <f>LN(F1016/F1011)</f>
        <v>2.5691339141292506E-2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36.54</v>
      </c>
      <c r="C1012" s="5">
        <v>37.119999999999997</v>
      </c>
      <c r="D1012" s="5">
        <v>36.32</v>
      </c>
      <c r="E1012" s="5">
        <v>37.090000000000003</v>
      </c>
      <c r="F1012" s="5">
        <v>35.7791</v>
      </c>
      <c r="G1012" s="7">
        <v>2015300</v>
      </c>
      <c r="I1012" s="4">
        <f>A1017</f>
        <v>45853</v>
      </c>
      <c r="J1012" s="10">
        <f>(F1017-F1012)/F1012</f>
        <v>1.0243410259061912E-2</v>
      </c>
      <c r="K1012" s="10">
        <f>[1]SPX_20260630_MULT!J1012</f>
        <v>2.929843611457256E-3</v>
      </c>
      <c r="L1012" s="10">
        <f>LN(F1017/F1012)</f>
        <v>1.0191302073768147E-2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36.96</v>
      </c>
      <c r="C1013" s="5">
        <v>37.369999999999997</v>
      </c>
      <c r="D1013" s="5">
        <v>36.89</v>
      </c>
      <c r="E1013" s="5">
        <v>37.35</v>
      </c>
      <c r="F1013" s="5">
        <v>36.029899999999998</v>
      </c>
      <c r="G1013" s="7">
        <v>1350600</v>
      </c>
      <c r="I1013" s="4">
        <f>A1018</f>
        <v>45854</v>
      </c>
      <c r="J1013" s="10">
        <f>(F1018-F1013)/F1013</f>
        <v>-2.6783310528199892E-3</v>
      </c>
      <c r="K1013" s="10">
        <f>[1]SPX_20260630_MULT!J1013</f>
        <v>7.0314822323099051E-5</v>
      </c>
      <c r="L1013" s="10">
        <f>LN(F1018/F1013)</f>
        <v>-2.6819241986242529E-3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37.03</v>
      </c>
      <c r="C1014" s="5">
        <v>37.700000000000003</v>
      </c>
      <c r="D1014" s="5">
        <v>37.03</v>
      </c>
      <c r="E1014" s="5">
        <v>37.54</v>
      </c>
      <c r="F1014" s="5">
        <v>36.213200000000001</v>
      </c>
      <c r="G1014" s="7">
        <v>1515100</v>
      </c>
      <c r="I1014" s="4">
        <f>A1019</f>
        <v>45855</v>
      </c>
      <c r="J1014" s="10">
        <f>(F1019-F1014)/F1014</f>
        <v>-6.6605547148553346E-3</v>
      </c>
      <c r="K1014" s="10">
        <f>[1]SPX_20260630_MULT!J1014</f>
        <v>2.6908697770546015E-3</v>
      </c>
      <c r="L1014" s="10">
        <f>LN(F1019/F1014)</f>
        <v>-6.6828351981039627E-3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37.39</v>
      </c>
      <c r="C1015" s="5">
        <v>37.53</v>
      </c>
      <c r="D1015" s="5">
        <v>37.049999999999997</v>
      </c>
      <c r="E1015" s="5">
        <v>37.33</v>
      </c>
      <c r="F1015" s="5">
        <v>36.010599999999997</v>
      </c>
      <c r="G1015" s="7">
        <v>1401900</v>
      </c>
      <c r="I1015" s="4">
        <f>A1020</f>
        <v>45856</v>
      </c>
      <c r="J1015" s="10">
        <f>(F1020-F1015)/F1015</f>
        <v>1.8744480791767582E-3</v>
      </c>
      <c r="K1015" s="10">
        <f>[1]SPX_20260630_MULT!J1015</f>
        <v>5.917169216022998E-3</v>
      </c>
      <c r="L1015" s="10">
        <f>LN(F1020/F1015)</f>
        <v>1.872693493620242E-3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37.44</v>
      </c>
      <c r="C1016" s="5">
        <v>37.9</v>
      </c>
      <c r="D1016" s="5">
        <v>37.44</v>
      </c>
      <c r="E1016" s="5">
        <v>37.85</v>
      </c>
      <c r="F1016" s="5">
        <v>36.5122</v>
      </c>
      <c r="G1016" s="7">
        <v>1451800</v>
      </c>
      <c r="I1016" s="4">
        <f>A1021</f>
        <v>45859</v>
      </c>
      <c r="J1016" s="10">
        <f>(F1021-F1016)/F1016</f>
        <v>-1.0040479620510356E-2</v>
      </c>
      <c r="K1016" s="10">
        <f>[1]SPX_20260630_MULT!J1016</f>
        <v>5.9088529756618213E-3</v>
      </c>
      <c r="L1016" s="10">
        <f>LN(F1021/F1016)</f>
        <v>-1.0091225195025189E-2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37.68</v>
      </c>
      <c r="C1017" s="5">
        <v>37.869999999999997</v>
      </c>
      <c r="D1017" s="5">
        <v>37.46</v>
      </c>
      <c r="E1017" s="5">
        <v>37.47</v>
      </c>
      <c r="F1017" s="5">
        <v>36.145600000000002</v>
      </c>
      <c r="G1017" s="7">
        <v>1594200</v>
      </c>
      <c r="I1017" s="4">
        <f>A1022</f>
        <v>45860</v>
      </c>
      <c r="J1017" s="10">
        <f>(F1022-F1017)/F1017</f>
        <v>1.4679518392280103E-2</v>
      </c>
      <c r="K1017" s="10">
        <f>[1]SPX_20260630_MULT!J1017</f>
        <v>1.0548179640094463E-2</v>
      </c>
      <c r="L1017" s="10">
        <f>LN(F1022/F1017)</f>
        <v>1.4572817209343256E-2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37.5</v>
      </c>
      <c r="C1018" s="5">
        <v>37.76</v>
      </c>
      <c r="D1018" s="5">
        <v>36.99</v>
      </c>
      <c r="E1018" s="5">
        <v>37.25</v>
      </c>
      <c r="F1018" s="5">
        <v>35.933399999999999</v>
      </c>
      <c r="G1018" s="7">
        <v>1847900</v>
      </c>
      <c r="I1018" s="4">
        <f>A1023</f>
        <v>45861</v>
      </c>
      <c r="J1018" s="10">
        <f>(F1023-F1018)/F1018</f>
        <v>1.2080682596136209E-2</v>
      </c>
      <c r="K1018" s="10">
        <f>[1]SPX_20260630_MULT!J1018</f>
        <v>1.5200280498737796E-2</v>
      </c>
      <c r="L1018" s="10">
        <f>LN(F1023/F1018)</f>
        <v>1.2008293572844329E-2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37.06</v>
      </c>
      <c r="C1019" s="5">
        <v>37.479999999999997</v>
      </c>
      <c r="D1019" s="5">
        <v>36.950000000000003</v>
      </c>
      <c r="E1019" s="5">
        <v>37.29</v>
      </c>
      <c r="F1019" s="5">
        <v>35.972000000000001</v>
      </c>
      <c r="G1019" s="7">
        <v>1494300</v>
      </c>
      <c r="I1019" s="4">
        <f>A1024</f>
        <v>45862</v>
      </c>
      <c r="J1019" s="10">
        <f>(F1024-F1019)/F1019</f>
        <v>-3.2191704659179396E-3</v>
      </c>
      <c r="K1019" s="10">
        <f>[1]SPX_20260630_MULT!J1019</f>
        <v>1.0479026297988666E-2</v>
      </c>
      <c r="L1019" s="10">
        <f>LN(F1024/F1019)</f>
        <v>-3.2243631422304102E-3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37.32</v>
      </c>
      <c r="C1020" s="5">
        <v>37.799999999999997</v>
      </c>
      <c r="D1020" s="5">
        <v>37.299999999999997</v>
      </c>
      <c r="E1020" s="5">
        <v>37.4</v>
      </c>
      <c r="F1020" s="5">
        <v>36.078099999999999</v>
      </c>
      <c r="G1020" s="7">
        <v>2627300</v>
      </c>
      <c r="I1020" s="4">
        <f>A1025</f>
        <v>45863</v>
      </c>
      <c r="J1020" s="10">
        <f>(F1025-F1020)/F1020</f>
        <v>-8.0214867190899902E-3</v>
      </c>
      <c r="K1020" s="10">
        <f>[1]SPX_20260630_MULT!J1020</f>
        <v>1.4586813281052673E-2</v>
      </c>
      <c r="L1020" s="10">
        <f>LN(F1025/F1020)</f>
        <v>-8.0538319309280647E-3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37.35</v>
      </c>
      <c r="C1021" s="5">
        <v>37.799999999999997</v>
      </c>
      <c r="D1021" s="5">
        <v>37.25</v>
      </c>
      <c r="E1021" s="5">
        <v>37.47</v>
      </c>
      <c r="F1021" s="5">
        <v>36.145600000000002</v>
      </c>
      <c r="G1021" s="7">
        <v>1312100</v>
      </c>
      <c r="I1021" s="4">
        <f>A1026</f>
        <v>45866</v>
      </c>
      <c r="J1021" s="10">
        <f>(F1026-F1021)/F1021</f>
        <v>-1.9747908459120864E-2</v>
      </c>
      <c r="K1021" s="10">
        <f>[1]SPX_20260630_MULT!J1021</f>
        <v>1.3348436098889428E-2</v>
      </c>
      <c r="L1021" s="10">
        <f>LN(F1026/F1021)</f>
        <v>-1.9945504130891877E-2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37.71</v>
      </c>
      <c r="C1022" s="5">
        <v>38.39</v>
      </c>
      <c r="D1022" s="5">
        <v>37.51</v>
      </c>
      <c r="E1022" s="5">
        <v>38.020000000000003</v>
      </c>
      <c r="F1022" s="5">
        <v>36.676200000000001</v>
      </c>
      <c r="G1022" s="7">
        <v>1506100</v>
      </c>
      <c r="I1022" s="4">
        <f>A1027</f>
        <v>45867</v>
      </c>
      <c r="J1022" s="10">
        <f>(F1027-F1022)/F1022</f>
        <v>-2.156711982157377E-2</v>
      </c>
      <c r="K1022" s="10">
        <f>[1]SPX_20260630_MULT!J1022</f>
        <v>9.7057824448099957E-3</v>
      </c>
      <c r="L1022" s="10">
        <f>LN(F1027/F1022)</f>
        <v>-2.1803089104317729E-2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37.96</v>
      </c>
      <c r="C1023" s="5">
        <v>38.119999999999997</v>
      </c>
      <c r="D1023" s="5">
        <v>37.35</v>
      </c>
      <c r="E1023" s="5">
        <v>37.700000000000003</v>
      </c>
      <c r="F1023" s="5">
        <v>36.3675</v>
      </c>
      <c r="G1023" s="7">
        <v>1532800</v>
      </c>
      <c r="I1023" s="4">
        <f>A1028</f>
        <v>45868</v>
      </c>
      <c r="J1023" s="10">
        <f>(F1028-F1023)/F1023</f>
        <v>-2.0688801814807218E-2</v>
      </c>
      <c r="K1023" s="10">
        <f>[1]SPX_20260630_MULT!J1023</f>
        <v>6.2741883035242172E-4</v>
      </c>
      <c r="L1023" s="10">
        <f>LN(F1028/F1023)</f>
        <v>-2.0905813433404963E-2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37.700000000000003</v>
      </c>
      <c r="C1024" s="5">
        <v>37.78</v>
      </c>
      <c r="D1024" s="5">
        <v>37.15</v>
      </c>
      <c r="E1024" s="5">
        <v>37.17</v>
      </c>
      <c r="F1024" s="5">
        <v>35.856200000000001</v>
      </c>
      <c r="G1024" s="7">
        <v>1708400</v>
      </c>
      <c r="I1024" s="4">
        <f>A1029</f>
        <v>45869</v>
      </c>
      <c r="J1024" s="10">
        <f>(F1029-F1024)/F1024</f>
        <v>-9.9536481835778221E-3</v>
      </c>
      <c r="K1024" s="10">
        <f>[1]SPX_20260630_MULT!J1024</f>
        <v>-3.765312237024337E-3</v>
      </c>
      <c r="L1024" s="10">
        <f>LN(F1029/F1024)</f>
        <v>-1.0003516932936128E-2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37.11</v>
      </c>
      <c r="C1025" s="5">
        <v>37.159999999999997</v>
      </c>
      <c r="D1025" s="5">
        <v>36.93</v>
      </c>
      <c r="E1025" s="5">
        <v>37.1</v>
      </c>
      <c r="F1025" s="5">
        <v>35.788699999999999</v>
      </c>
      <c r="G1025" s="7">
        <v>1202200</v>
      </c>
      <c r="I1025" s="4">
        <f>A1030</f>
        <v>45870</v>
      </c>
      <c r="J1025" s="10">
        <f>(F1030-F1025)/F1025</f>
        <v>2.9109746931294013E-2</v>
      </c>
      <c r="K1025" s="10">
        <f>[1]SPX_20260630_MULT!J1025</f>
        <v>-2.3577834663123347E-2</v>
      </c>
      <c r="L1025" s="10">
        <f>LN(F1030/F1025)</f>
        <v>2.8694105131054748E-2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36.93</v>
      </c>
      <c r="C1026" s="5">
        <v>37</v>
      </c>
      <c r="D1026" s="5">
        <v>36.46</v>
      </c>
      <c r="E1026" s="5">
        <v>36.729999999999997</v>
      </c>
      <c r="F1026" s="5">
        <v>35.431800000000003</v>
      </c>
      <c r="G1026" s="7">
        <v>1505600</v>
      </c>
      <c r="I1026" s="4">
        <f>A1031</f>
        <v>45873</v>
      </c>
      <c r="J1026" s="10">
        <f>(F1031-F1026)/F1026</f>
        <v>4.3559740120456714E-2</v>
      </c>
      <c r="K1026" s="10">
        <f>[1]SPX_20260630_MULT!J1026</f>
        <v>-9.3634199666028858E-3</v>
      </c>
      <c r="L1026" s="10">
        <f>LN(F1031/F1026)</f>
        <v>4.2637695652481516E-2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36.71</v>
      </c>
      <c r="C1027" s="5">
        <v>37.270000000000003</v>
      </c>
      <c r="D1027" s="5">
        <v>36.659999999999997</v>
      </c>
      <c r="E1027" s="5">
        <v>37.200000000000003</v>
      </c>
      <c r="F1027" s="5">
        <v>35.885199999999998</v>
      </c>
      <c r="G1027" s="7">
        <v>2063800</v>
      </c>
      <c r="I1027" s="4">
        <f>A1032</f>
        <v>45874</v>
      </c>
      <c r="J1027" s="10">
        <f>(F1032-F1027)/F1027</f>
        <v>1.908586269548446E-2</v>
      </c>
      <c r="K1027" s="10">
        <f>[1]SPX_20260630_MULT!J1027</f>
        <v>-1.1249658778401337E-2</v>
      </c>
      <c r="L1027" s="10">
        <f>LN(F1032/F1027)</f>
        <v>1.8906012413520318E-2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37.04</v>
      </c>
      <c r="C1028" s="5">
        <v>37.42</v>
      </c>
      <c r="D1028" s="5">
        <v>36.79</v>
      </c>
      <c r="E1028" s="5">
        <v>36.92</v>
      </c>
      <c r="F1028" s="5">
        <v>35.615099999999998</v>
      </c>
      <c r="G1028" s="7">
        <v>1976400</v>
      </c>
      <c r="I1028" s="4">
        <f>A1033</f>
        <v>45875</v>
      </c>
      <c r="J1028" s="10">
        <f>(F1033-F1028)/F1028</f>
        <v>2.6814469143705853E-2</v>
      </c>
      <c r="K1028" s="10">
        <f>[1]SPX_20260630_MULT!J1028</f>
        <v>-2.8037216175600451E-3</v>
      </c>
      <c r="L1028" s="10">
        <f>LN(F1033/F1028)</f>
        <v>2.6461261407291634E-2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36.57</v>
      </c>
      <c r="C1029" s="5">
        <v>37.020000000000003</v>
      </c>
      <c r="D1029" s="5">
        <v>36.53</v>
      </c>
      <c r="E1029" s="5">
        <v>36.799999999999997</v>
      </c>
      <c r="F1029" s="5">
        <v>35.499299999999998</v>
      </c>
      <c r="G1029" s="7">
        <v>2505100</v>
      </c>
      <c r="I1029" s="4">
        <f>A1034</f>
        <v>45876</v>
      </c>
      <c r="J1029" s="10">
        <f>(F1034-F1029)/F1029</f>
        <v>4.4293831145966314E-2</v>
      </c>
      <c r="K1029" s="10">
        <f>[1]SPX_20260630_MULT!J1029</f>
        <v>9.6207993257960237E-5</v>
      </c>
      <c r="L1029" s="10">
        <f>LN(F1034/F1029)</f>
        <v>4.3340897319363289E-2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37.840000000000003</v>
      </c>
      <c r="C1030" s="5">
        <v>38.31</v>
      </c>
      <c r="D1030" s="5">
        <v>37.07</v>
      </c>
      <c r="E1030" s="5">
        <v>38.18</v>
      </c>
      <c r="F1030" s="5">
        <v>36.830500000000001</v>
      </c>
      <c r="G1030" s="7">
        <v>2419500</v>
      </c>
      <c r="I1030" s="4">
        <f>A1035</f>
        <v>45877</v>
      </c>
      <c r="J1030" s="10">
        <f>(F1035-F1030)/F1030</f>
        <v>1.5715236013630039E-2</v>
      </c>
      <c r="K1030" s="10">
        <f>[1]SPX_20260630_MULT!J1030</f>
        <v>2.4277037846269559E-2</v>
      </c>
      <c r="L1030" s="10">
        <f>LN(F1035/F1030)</f>
        <v>1.5593030356502729E-2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38.369999999999997</v>
      </c>
      <c r="C1031" s="5">
        <v>38.74</v>
      </c>
      <c r="D1031" s="5">
        <v>38.04</v>
      </c>
      <c r="E1031" s="5">
        <v>38.33</v>
      </c>
      <c r="F1031" s="5">
        <v>36.975200000000001</v>
      </c>
      <c r="G1031" s="7">
        <v>2657100</v>
      </c>
      <c r="I1031" s="4">
        <f>A1036</f>
        <v>45880</v>
      </c>
      <c r="J1031" s="10">
        <f>(F1036-F1031)/F1031</f>
        <v>1.8003959410632018E-2</v>
      </c>
      <c r="K1031" s="10">
        <f>[1]SPX_20260630_MULT!J1031</f>
        <v>6.8737303493197326E-3</v>
      </c>
      <c r="L1031" s="10">
        <f>LN(F1036/F1031)</f>
        <v>1.7843807522174019E-2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37.86</v>
      </c>
      <c r="C1032" s="5">
        <v>38.130000000000003</v>
      </c>
      <c r="D1032" s="5">
        <v>37.56</v>
      </c>
      <c r="E1032" s="5">
        <v>37.909999999999997</v>
      </c>
      <c r="F1032" s="5">
        <v>36.570099999999996</v>
      </c>
      <c r="G1032" s="7">
        <v>2180200</v>
      </c>
      <c r="I1032" s="4">
        <f>A1037</f>
        <v>45881</v>
      </c>
      <c r="J1032" s="10">
        <f>(F1037-F1032)/F1032</f>
        <v>3.2020694501792631E-2</v>
      </c>
      <c r="K1032" s="10">
        <f>[1]SPX_20260630_MULT!J1032</f>
        <v>2.3268055468529295E-2</v>
      </c>
      <c r="L1032" s="10">
        <f>LN(F1037/F1032)</f>
        <v>3.151871967013066E-2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37.97</v>
      </c>
      <c r="C1033" s="5">
        <v>38.4</v>
      </c>
      <c r="D1033" s="5">
        <v>37.85</v>
      </c>
      <c r="E1033" s="5">
        <v>37.909999999999997</v>
      </c>
      <c r="F1033" s="5">
        <v>36.570099999999996</v>
      </c>
      <c r="G1033" s="7">
        <v>2111000</v>
      </c>
      <c r="I1033" s="4">
        <f>A1038</f>
        <v>45882</v>
      </c>
      <c r="J1033" s="10">
        <f>(F1038-F1033)/F1033</f>
        <v>4.2398024615738182E-2</v>
      </c>
      <c r="K1033" s="10">
        <f>[1]SPX_20260630_MULT!J1033</f>
        <v>1.9151906851126665E-2</v>
      </c>
      <c r="L1033" s="10">
        <f>LN(F1038/F1033)</f>
        <v>4.1523851791915964E-2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37.729999999999997</v>
      </c>
      <c r="C1034" s="5">
        <v>38.5</v>
      </c>
      <c r="D1034" s="5">
        <v>37.700000000000003</v>
      </c>
      <c r="E1034" s="5">
        <v>38.43</v>
      </c>
      <c r="F1034" s="5">
        <v>37.0717</v>
      </c>
      <c r="G1034" s="7">
        <v>2098100</v>
      </c>
      <c r="I1034" s="4">
        <f>A1039</f>
        <v>45883</v>
      </c>
      <c r="J1034" s="10">
        <f>(F1039-F1034)/F1034</f>
        <v>2.5669176217977572E-2</v>
      </c>
      <c r="K1034" s="10">
        <f>[1]SPX_20260630_MULT!J1034</f>
        <v>2.0274447949526809E-2</v>
      </c>
      <c r="L1034" s="10">
        <f>LN(F1039/F1034)</f>
        <v>2.5345254420161056E-2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38.619999999999997</v>
      </c>
      <c r="C1035" s="5">
        <v>39.11</v>
      </c>
      <c r="D1035" s="5">
        <v>38.56</v>
      </c>
      <c r="E1035" s="5">
        <v>38.78</v>
      </c>
      <c r="F1035" s="5">
        <v>37.409300000000002</v>
      </c>
      <c r="G1035" s="7">
        <v>2461400</v>
      </c>
      <c r="I1035" s="4">
        <f>A1040</f>
        <v>45884</v>
      </c>
      <c r="J1035" s="10">
        <f>(F1040-F1035)/F1035</f>
        <v>1.9275955444234449E-2</v>
      </c>
      <c r="K1035" s="10">
        <f>[1]SPX_20260630_MULT!J1035</f>
        <v>9.4451945176753319E-3</v>
      </c>
      <c r="L1035" s="10">
        <f>LN(F1040/F1035)</f>
        <v>1.9092527631387489E-2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38.880000000000003</v>
      </c>
      <c r="C1036" s="5">
        <v>39.11</v>
      </c>
      <c r="D1036" s="5">
        <v>38.729999999999997</v>
      </c>
      <c r="E1036" s="5">
        <v>39.020000000000003</v>
      </c>
      <c r="F1036" s="5">
        <v>37.640900000000002</v>
      </c>
      <c r="G1036" s="7">
        <v>1940200</v>
      </c>
      <c r="I1036" s="4">
        <f>A1041</f>
        <v>45887</v>
      </c>
      <c r="J1036" s="10">
        <f>(F1041-F1036)/F1036</f>
        <v>-4.4100964642194908E-4</v>
      </c>
      <c r="K1036" s="10">
        <f>[1]SPX_20260630_MULT!J1036</f>
        <v>1.1877350198798152E-2</v>
      </c>
      <c r="L1036" s="10">
        <f>LN(F1041/F1036)</f>
        <v>-4.4110691977606979E-4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38.64</v>
      </c>
      <c r="C1037" s="5">
        <v>38.880000000000003</v>
      </c>
      <c r="D1037" s="5">
        <v>38.15</v>
      </c>
      <c r="E1037" s="5">
        <v>38.78</v>
      </c>
      <c r="F1037" s="5">
        <v>37.741100000000003</v>
      </c>
      <c r="G1037" s="7">
        <v>1827300</v>
      </c>
      <c r="I1037" s="4">
        <f>A1042</f>
        <v>45888</v>
      </c>
      <c r="J1037" s="10">
        <f>(F1042-F1037)/F1037</f>
        <v>1.0829043138647153E-2</v>
      </c>
      <c r="K1037" s="10">
        <f>[1]SPX_20260630_MULT!J1037</f>
        <v>-5.3352437985665739E-3</v>
      </c>
      <c r="L1037" s="10">
        <f>LN(F1042/F1037)</f>
        <v>1.077082894326872E-2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38.92</v>
      </c>
      <c r="C1038" s="5">
        <v>39.36</v>
      </c>
      <c r="D1038" s="5">
        <v>38.79</v>
      </c>
      <c r="E1038" s="5">
        <v>39.17</v>
      </c>
      <c r="F1038" s="5">
        <v>38.120600000000003</v>
      </c>
      <c r="G1038" s="7">
        <v>2446700</v>
      </c>
      <c r="I1038" s="4">
        <f>A1043</f>
        <v>45889</v>
      </c>
      <c r="J1038" s="10">
        <f>(F1043-F1038)/F1038</f>
        <v>2.5550489761441415E-3</v>
      </c>
      <c r="K1038" s="10">
        <f>[1]SPX_20260630_MULT!J1038</f>
        <v>-1.0948646565129515E-2</v>
      </c>
      <c r="L1038" s="10">
        <f>LN(F1043/F1038)</f>
        <v>2.5517903878970196E-3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39.049999999999997</v>
      </c>
      <c r="C1039" s="5">
        <v>39.32</v>
      </c>
      <c r="D1039" s="5">
        <v>38.99</v>
      </c>
      <c r="E1039" s="5">
        <v>39.07</v>
      </c>
      <c r="F1039" s="5">
        <v>38.023299999999999</v>
      </c>
      <c r="G1039" s="7">
        <v>1381500</v>
      </c>
      <c r="I1039" s="4">
        <f>A1044</f>
        <v>45890</v>
      </c>
      <c r="J1039" s="10">
        <f>(F1044-F1039)/F1039</f>
        <v>3.8397508895861433E-3</v>
      </c>
      <c r="K1039" s="10">
        <f>[1]SPX_20260630_MULT!J1039</f>
        <v>-1.5207465672315561E-2</v>
      </c>
      <c r="L1039" s="10">
        <f>LN(F1044/F1039)</f>
        <v>3.8323978626564558E-3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39.15</v>
      </c>
      <c r="C1040" s="5">
        <v>39.450000000000003</v>
      </c>
      <c r="D1040" s="5">
        <v>39.04</v>
      </c>
      <c r="E1040" s="5">
        <v>39.18</v>
      </c>
      <c r="F1040" s="5">
        <v>38.130400000000002</v>
      </c>
      <c r="G1040" s="7">
        <v>1472100</v>
      </c>
      <c r="I1040" s="4">
        <f>A1045</f>
        <v>45891</v>
      </c>
      <c r="J1040" s="10">
        <f>(F1045-F1040)/F1040</f>
        <v>1.1229884816314458E-2</v>
      </c>
      <c r="K1040" s="10">
        <f>[1]SPX_20260630_MULT!J1040</f>
        <v>2.6528575352060511E-3</v>
      </c>
      <c r="L1040" s="10">
        <f>LN(F1045/F1040)</f>
        <v>1.116729778735261E-2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39.270000000000003</v>
      </c>
      <c r="C1041" s="5">
        <v>39.46</v>
      </c>
      <c r="D1041" s="5">
        <v>38.630000000000003</v>
      </c>
      <c r="E1041" s="5">
        <v>38.659999999999997</v>
      </c>
      <c r="F1041" s="5">
        <v>37.624299999999998</v>
      </c>
      <c r="G1041" s="7">
        <v>1652200</v>
      </c>
      <c r="I1041" s="4">
        <f>A1046</f>
        <v>45894</v>
      </c>
      <c r="J1041" s="10">
        <f>(F1046-F1041)/F1041</f>
        <v>1.112313053000326E-2</v>
      </c>
      <c r="K1041" s="10">
        <f>[1]SPX_20260630_MULT!J1041</f>
        <v>-1.5242474050727413E-3</v>
      </c>
      <c r="L1041" s="10">
        <f>LN(F1046/F1041)</f>
        <v>1.1061723453296986E-2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38.74</v>
      </c>
      <c r="C1042" s="5">
        <v>39.229999999999997</v>
      </c>
      <c r="D1042" s="5">
        <v>38.729999999999997</v>
      </c>
      <c r="E1042" s="5">
        <v>39.200000000000003</v>
      </c>
      <c r="F1042" s="5">
        <v>38.149799999999999</v>
      </c>
      <c r="G1042" s="7">
        <v>2024500</v>
      </c>
      <c r="I1042" s="4">
        <f>A1047</f>
        <v>45895</v>
      </c>
      <c r="J1042" s="10">
        <f>(F1047-F1042)/F1042</f>
        <v>-4.335540422230214E-3</v>
      </c>
      <c r="K1042" s="10">
        <f>[1]SPX_20260630_MULT!J1042</f>
        <v>8.5114100650655333E-3</v>
      </c>
      <c r="L1042" s="10">
        <f>LN(F1047/F1042)</f>
        <v>-4.344966131167134E-3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39.49</v>
      </c>
      <c r="C1043" s="5">
        <v>39.92</v>
      </c>
      <c r="D1043" s="5">
        <v>39.21</v>
      </c>
      <c r="E1043" s="5">
        <v>39.270000000000003</v>
      </c>
      <c r="F1043" s="5">
        <v>38.218000000000004</v>
      </c>
      <c r="G1043" s="7">
        <v>1441800</v>
      </c>
      <c r="I1043" s="4">
        <f>A1048</f>
        <v>45896</v>
      </c>
      <c r="J1043" s="10">
        <f>(F1048-F1043)/F1043</f>
        <v>1.4260296195509826E-2</v>
      </c>
      <c r="K1043" s="10">
        <f>[1]SPX_20260630_MULT!J1043</f>
        <v>1.3386968075417494E-2</v>
      </c>
      <c r="L1043" s="10">
        <f>LN(F1048/F1043)</f>
        <v>1.4159574589013194E-2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39.119999999999997</v>
      </c>
      <c r="C1044" s="5">
        <v>39.520000000000003</v>
      </c>
      <c r="D1044" s="5">
        <v>39.03</v>
      </c>
      <c r="E1044" s="5">
        <v>39.22</v>
      </c>
      <c r="F1044" s="5">
        <v>38.1693</v>
      </c>
      <c r="G1044" s="7">
        <v>1443200</v>
      </c>
      <c r="I1044" s="4">
        <f>A1049</f>
        <v>45897</v>
      </c>
      <c r="J1044" s="10">
        <f>(F1049-F1044)/F1044</f>
        <v>1.1218439950431284E-2</v>
      </c>
      <c r="K1044" s="10">
        <f>[1]SPX_20260630_MULT!J1044</f>
        <v>2.0672918001763269E-2</v>
      </c>
      <c r="L1044" s="10">
        <f>LN(F1049/F1044)</f>
        <v>1.1155979954661437E-2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39.43</v>
      </c>
      <c r="C1045" s="5">
        <v>39.78</v>
      </c>
      <c r="D1045" s="5">
        <v>39.24</v>
      </c>
      <c r="E1045" s="5">
        <v>39.619999999999997</v>
      </c>
      <c r="F1045" s="5">
        <v>38.558599999999998</v>
      </c>
      <c r="G1045" s="7">
        <v>2072100</v>
      </c>
      <c r="I1045" s="4">
        <f>A1050</f>
        <v>45898</v>
      </c>
      <c r="J1045" s="10">
        <f>(F1050-F1045)/F1045</f>
        <v>-2.7775904726830211E-3</v>
      </c>
      <c r="K1045" s="10">
        <f>[1]SPX_20260630_MULT!J1045</f>
        <v>-1.0283736427947375E-3</v>
      </c>
      <c r="L1045" s="10">
        <f>LN(F1050/F1045)</f>
        <v>-2.7814551350584635E-3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39.4</v>
      </c>
      <c r="C1046" s="5">
        <v>39.6</v>
      </c>
      <c r="D1046" s="5">
        <v>39.06</v>
      </c>
      <c r="E1046" s="5">
        <v>39.090000000000003</v>
      </c>
      <c r="F1046" s="5">
        <v>38.0428</v>
      </c>
      <c r="G1046" s="7">
        <v>1167100</v>
      </c>
      <c r="I1046" s="4">
        <f>A1051</f>
        <v>45902</v>
      </c>
      <c r="J1046" s="10">
        <f>(F1051-F1047)/F1047</f>
        <v>-5.1231558218637445E-3</v>
      </c>
      <c r="K1046" s="10">
        <f>[1]SPX_20260630_MULT!J1046</f>
        <v>-7.7946749860759359E-3</v>
      </c>
      <c r="L1046" s="10">
        <f>LN(F1051/F1047)</f>
        <v>-5.1363241796044635E-3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39.06</v>
      </c>
      <c r="C1047" s="5">
        <v>39.22</v>
      </c>
      <c r="D1047" s="5">
        <v>38.85</v>
      </c>
      <c r="E1047" s="5">
        <v>39.03</v>
      </c>
      <c r="F1047" s="5">
        <v>37.984400000000001</v>
      </c>
      <c r="G1047" s="7">
        <v>4241400</v>
      </c>
      <c r="I1047" s="4">
        <f>A1052</f>
        <v>45903</v>
      </c>
      <c r="J1047" s="10">
        <f>(F1052-F1048)/F1048</f>
        <v>-2.987900833268841E-2</v>
      </c>
      <c r="K1047" s="10">
        <f>[1]SPX_20260630_MULT!J1047</f>
        <v>-5.113108357964539E-3</v>
      </c>
      <c r="L1047" s="10">
        <f>LN(F1052/F1048)</f>
        <v>-3.0334481585666078E-2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39.21</v>
      </c>
      <c r="C1048" s="5">
        <v>40.06</v>
      </c>
      <c r="D1048" s="5">
        <v>39.06</v>
      </c>
      <c r="E1048" s="5">
        <v>39.83</v>
      </c>
      <c r="F1048" s="5">
        <v>38.762999999999998</v>
      </c>
      <c r="G1048" s="7">
        <v>2434700</v>
      </c>
      <c r="I1048" s="4">
        <f>A1053</f>
        <v>45904</v>
      </c>
      <c r="J1048" s="10">
        <f>(F1053-F1049)/F1049</f>
        <v>-1.6640974156357246E-2</v>
      </c>
      <c r="K1048" s="10">
        <f>[1]SPX_20260630_MULT!J1048</f>
        <v>3.3867232359120761E-5</v>
      </c>
      <c r="L1048" s="10">
        <f>LN(F1053/F1049)</f>
        <v>-1.6780990681125006E-2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39.729999999999997</v>
      </c>
      <c r="C1049" s="5">
        <v>39.81</v>
      </c>
      <c r="D1049" s="5">
        <v>39.5</v>
      </c>
      <c r="E1049" s="5">
        <v>39.659999999999997</v>
      </c>
      <c r="F1049" s="5">
        <v>38.597499999999997</v>
      </c>
      <c r="G1049" s="7">
        <v>1971800</v>
      </c>
      <c r="I1049" s="4">
        <f>A1054</f>
        <v>45905</v>
      </c>
      <c r="J1049" s="10">
        <f>(F1054-F1050)/F1050</f>
        <v>-4.0492568560395051E-3</v>
      </c>
      <c r="K1049" s="10">
        <f>[1]SPX_20260630_MULT!J1049</f>
        <v>3.2878244308379343E-3</v>
      </c>
      <c r="L1049" s="10">
        <f>LN(F1054/F1050)</f>
        <v>-4.0574772952000366E-3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39.68</v>
      </c>
      <c r="C1050" s="5">
        <v>39.85</v>
      </c>
      <c r="D1050" s="5">
        <v>39.44</v>
      </c>
      <c r="E1050" s="5">
        <v>39.51</v>
      </c>
      <c r="F1050" s="5">
        <v>38.451500000000003</v>
      </c>
      <c r="G1050" s="7">
        <v>2721300</v>
      </c>
      <c r="I1050" s="4">
        <f>A1055</f>
        <v>45908</v>
      </c>
      <c r="J1050" s="10">
        <f>(F1055-F1050)/F1050</f>
        <v>-2.8851930353822369E-2</v>
      </c>
      <c r="K1050" s="10">
        <f>[1]SPX_20260630_MULT!J1050</f>
        <v>5.4007270729267776E-3</v>
      </c>
      <c r="L1050" s="10">
        <f>LN(F1055/F1050)</f>
        <v>-2.9276330404907392E-2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39.299999999999997</v>
      </c>
      <c r="C1051" s="5">
        <v>39.69</v>
      </c>
      <c r="D1051" s="5">
        <v>38.729999999999997</v>
      </c>
      <c r="E1051" s="5">
        <v>38.83</v>
      </c>
      <c r="F1051" s="5">
        <v>37.7898</v>
      </c>
      <c r="G1051" s="7">
        <v>2154300</v>
      </c>
      <c r="I1051" s="4">
        <f>A1056</f>
        <v>45909</v>
      </c>
      <c r="J1051" s="10">
        <f>(F1056-F1051)/F1051</f>
        <v>-1.4165198016395944E-2</v>
      </c>
      <c r="K1051" s="10">
        <f>[1]SPX_20260630_MULT!J1051</f>
        <v>1.5130433291663744E-2</v>
      </c>
      <c r="L1051" s="10">
        <f>LN(F1056/F1051)</f>
        <v>-1.4266482043679434E-2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38.74</v>
      </c>
      <c r="C1052" s="5">
        <v>39.07</v>
      </c>
      <c r="D1052" s="5">
        <v>38.42</v>
      </c>
      <c r="E1052" s="5">
        <v>38.64</v>
      </c>
      <c r="F1052" s="5">
        <v>37.604799999999997</v>
      </c>
      <c r="G1052" s="7">
        <v>1812900</v>
      </c>
      <c r="I1052" s="4">
        <f>A1057</f>
        <v>45910</v>
      </c>
      <c r="J1052" s="10">
        <f>(F1057-F1052)/F1052</f>
        <v>-1.7338212143130503E-2</v>
      </c>
      <c r="K1052" s="10">
        <f>[1]SPX_20260630_MULT!J1052</f>
        <v>1.2992683700492363E-2</v>
      </c>
      <c r="L1052" s="10">
        <f>LN(F1057/F1052)</f>
        <v>-1.7490279220844996E-2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38.86</v>
      </c>
      <c r="C1053" s="5">
        <v>39</v>
      </c>
      <c r="D1053" s="5">
        <v>38.619999999999997</v>
      </c>
      <c r="E1053" s="5">
        <v>39</v>
      </c>
      <c r="F1053" s="5">
        <v>37.955199999999998</v>
      </c>
      <c r="G1053" s="7">
        <v>1658600</v>
      </c>
      <c r="I1053" s="4">
        <f>A1058</f>
        <v>45911</v>
      </c>
      <c r="J1053" s="10">
        <f>(F1058-F1053)/F1053</f>
        <v>-1.9486131017620666E-2</v>
      </c>
      <c r="K1053" s="10">
        <f>[1]SPX_20260630_MULT!J1053</f>
        <v>1.313273578404542E-2</v>
      </c>
      <c r="L1053" s="10">
        <f>LN(F1058/F1053)</f>
        <v>-1.9678488639674637E-2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39.15</v>
      </c>
      <c r="C1054" s="5">
        <v>39.35</v>
      </c>
      <c r="D1054" s="5">
        <v>39</v>
      </c>
      <c r="E1054" s="5">
        <v>39.35</v>
      </c>
      <c r="F1054" s="5">
        <v>38.2958</v>
      </c>
      <c r="G1054" s="7">
        <v>1321500</v>
      </c>
      <c r="I1054" s="4">
        <f>A1059</f>
        <v>45912</v>
      </c>
      <c r="J1054" s="10">
        <f>(F1059-F1054)/F1054</f>
        <v>-2.6428485630277908E-2</v>
      </c>
      <c r="K1054" s="10">
        <f>[1]SPX_20260630_MULT!J1054</f>
        <v>1.5858983260047824E-2</v>
      </c>
      <c r="L1054" s="10">
        <f>LN(F1059/F1054)</f>
        <v>-2.6783995779447109E-2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39.25</v>
      </c>
      <c r="C1055" s="5">
        <v>39.35</v>
      </c>
      <c r="D1055" s="5">
        <v>38.17</v>
      </c>
      <c r="E1055" s="5">
        <v>38.369999999999997</v>
      </c>
      <c r="F1055" s="5">
        <v>37.342100000000002</v>
      </c>
      <c r="G1055" s="7">
        <v>1599300</v>
      </c>
      <c r="I1055" s="4">
        <f>A1060</f>
        <v>45915</v>
      </c>
      <c r="J1055" s="10">
        <f>(F1060-F1055)/F1055</f>
        <v>-1.4854547548209767E-2</v>
      </c>
      <c r="K1055" s="10">
        <f>[1]SPX_20260630_MULT!J1055</f>
        <v>1.8495323718394845E-2</v>
      </c>
      <c r="L1055" s="10">
        <f>LN(F1060/F1055)</f>
        <v>-1.4965981248068494E-2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38.25</v>
      </c>
      <c r="C1056" s="5">
        <v>38.53</v>
      </c>
      <c r="D1056" s="5">
        <v>38.08</v>
      </c>
      <c r="E1056" s="5">
        <v>38.28</v>
      </c>
      <c r="F1056" s="5">
        <v>37.2545</v>
      </c>
      <c r="G1056" s="7">
        <v>1263400</v>
      </c>
      <c r="I1056" s="4">
        <f>A1061</f>
        <v>45916</v>
      </c>
      <c r="J1056" s="10">
        <f>(F1061-F1056)/F1056</f>
        <v>-2.5602276235085722E-2</v>
      </c>
      <c r="K1056" s="10">
        <f>[1]SPX_20260630_MULT!J1056</f>
        <v>1.4456554506665512E-2</v>
      </c>
      <c r="L1056" s="10">
        <f>LN(F1061/F1056)</f>
        <v>-2.5935718066882552E-2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38.25</v>
      </c>
      <c r="C1057" s="5">
        <v>38.51</v>
      </c>
      <c r="D1057" s="5">
        <v>37.9</v>
      </c>
      <c r="E1057" s="5">
        <v>37.97</v>
      </c>
      <c r="F1057" s="5">
        <v>36.952800000000003</v>
      </c>
      <c r="G1057" s="7">
        <v>2011100</v>
      </c>
      <c r="I1057" s="4">
        <f>A1062</f>
        <v>45917</v>
      </c>
      <c r="J1057" s="10">
        <f>(F1062-F1057)/F1057</f>
        <v>-1.7381632785607743E-2</v>
      </c>
      <c r="K1057" s="10">
        <f>[1]SPX_20260630_MULT!J1057</f>
        <v>1.0457697748329725E-2</v>
      </c>
      <c r="L1057" s="10">
        <f>LN(F1062/F1057)</f>
        <v>-1.7534466959038281E-2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37.950000000000003</v>
      </c>
      <c r="C1058" s="5">
        <v>38.25</v>
      </c>
      <c r="D1058" s="5">
        <v>37.44</v>
      </c>
      <c r="E1058" s="5">
        <v>38.24</v>
      </c>
      <c r="F1058" s="5">
        <v>37.215600000000002</v>
      </c>
      <c r="G1058" s="7">
        <v>2665900</v>
      </c>
      <c r="I1058" s="4">
        <f>A1063</f>
        <v>45918</v>
      </c>
      <c r="J1058" s="10">
        <f>(F1063-F1058)/F1058</f>
        <v>-2.6934941261191583E-2</v>
      </c>
      <c r="K1058" s="10">
        <f>[1]SPX_20260630_MULT!J1058</f>
        <v>6.7537003810659042E-3</v>
      </c>
      <c r="L1058" s="10">
        <f>LN(F1063/F1058)</f>
        <v>-2.7304334962771865E-2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38.020000000000003</v>
      </c>
      <c r="C1059" s="5">
        <v>38.43</v>
      </c>
      <c r="D1059" s="5">
        <v>38.020000000000003</v>
      </c>
      <c r="E1059" s="5">
        <v>38.31</v>
      </c>
      <c r="F1059" s="5">
        <v>37.283700000000003</v>
      </c>
      <c r="G1059" s="7">
        <v>1774800</v>
      </c>
      <c r="I1059" s="4">
        <f>A1064</f>
        <v>45919</v>
      </c>
      <c r="J1059" s="10">
        <f>(F1064-F1059)/F1059</f>
        <v>-3.3674232975804567E-2</v>
      </c>
      <c r="K1059" s="10">
        <f>[1]SPX_20260630_MULT!J1059</f>
        <v>1.2160749298709568E-2</v>
      </c>
      <c r="L1059" s="10">
        <f>LN(F1064/F1059)</f>
        <v>-3.4254268675565851E-2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38.44</v>
      </c>
      <c r="C1060" s="5">
        <v>38.5</v>
      </c>
      <c r="D1060" s="5">
        <v>37.64</v>
      </c>
      <c r="E1060" s="5">
        <v>37.799999999999997</v>
      </c>
      <c r="F1060" s="5">
        <v>36.787399999999998</v>
      </c>
      <c r="G1060" s="7">
        <v>1685600</v>
      </c>
      <c r="I1060" s="4">
        <f>A1065</f>
        <v>45922</v>
      </c>
      <c r="J1060" s="10">
        <f>(F1065-F1060)/F1060</f>
        <v>-2.0107428086790564E-2</v>
      </c>
      <c r="K1060" s="10">
        <f>[1]SPX_20260630_MULT!J1060</f>
        <v>1.186196236174315E-2</v>
      </c>
      <c r="L1060" s="10">
        <f>LN(F1065/F1060)</f>
        <v>-2.0312333823010283E-2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37.65</v>
      </c>
      <c r="C1061" s="5">
        <v>37.880000000000003</v>
      </c>
      <c r="D1061" s="5">
        <v>37.25</v>
      </c>
      <c r="E1061" s="5">
        <v>37.299999999999997</v>
      </c>
      <c r="F1061" s="5">
        <v>36.300699999999999</v>
      </c>
      <c r="G1061" s="7">
        <v>1687700</v>
      </c>
      <c r="I1061" s="4">
        <f>A1066</f>
        <v>45923</v>
      </c>
      <c r="J1061" s="10">
        <f>(F1066-F1061)/F1061</f>
        <v>6.1679251364298877E-3</v>
      </c>
      <c r="K1061" s="10">
        <f>[1]SPX_20260630_MULT!J1061</f>
        <v>7.5922390882138709E-3</v>
      </c>
      <c r="L1061" s="10">
        <f>LN(F1066/F1061)</f>
        <v>6.1489813422151438E-3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37.43</v>
      </c>
      <c r="C1062" s="5">
        <v>37.72</v>
      </c>
      <c r="D1062" s="5">
        <v>37.24</v>
      </c>
      <c r="E1062" s="5">
        <v>37.31</v>
      </c>
      <c r="F1062" s="5">
        <v>36.310499999999998</v>
      </c>
      <c r="G1062" s="7">
        <v>2001900</v>
      </c>
      <c r="I1062" s="4">
        <f>A1067</f>
        <v>45924</v>
      </c>
      <c r="J1062" s="10">
        <f>(F1067-F1062)/F1062</f>
        <v>1.3133941972707635E-2</v>
      </c>
      <c r="K1062" s="10">
        <f>[1]SPX_20260630_MULT!J1062</f>
        <v>5.6997128076585052E-3</v>
      </c>
      <c r="L1062" s="10">
        <f>LN(F1067/F1062)</f>
        <v>1.3048439598608087E-2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37.020000000000003</v>
      </c>
      <c r="C1063" s="5">
        <v>37.35</v>
      </c>
      <c r="D1063" s="5">
        <v>36.770000000000003</v>
      </c>
      <c r="E1063" s="5">
        <v>37.21</v>
      </c>
      <c r="F1063" s="5">
        <v>36.213200000000001</v>
      </c>
      <c r="G1063" s="7">
        <v>1617500</v>
      </c>
      <c r="I1063" s="4">
        <f>A1068</f>
        <v>45925</v>
      </c>
      <c r="J1063" s="10">
        <f>(F1068-F1063)/F1063</f>
        <v>1.558547711884062E-2</v>
      </c>
      <c r="K1063" s="10">
        <f>[1]SPX_20260630_MULT!J1063</f>
        <v>-4.1073528790885779E-3</v>
      </c>
      <c r="L1063" s="10">
        <f>LN(F1068/F1063)</f>
        <v>1.5465270941929494E-2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37.299999999999997</v>
      </c>
      <c r="C1064" s="5">
        <v>37.42</v>
      </c>
      <c r="D1064" s="5">
        <v>37.020000000000003</v>
      </c>
      <c r="E1064" s="5">
        <v>37.020000000000003</v>
      </c>
      <c r="F1064" s="5">
        <v>36.028199999999998</v>
      </c>
      <c r="G1064" s="7">
        <v>6770600</v>
      </c>
      <c r="I1064" s="4">
        <f>A1069</f>
        <v>45926</v>
      </c>
      <c r="J1064" s="10">
        <f>(F1069-F1064)/F1064</f>
        <v>4.3490932103185949E-2</v>
      </c>
      <c r="K1064" s="10">
        <f>[1]SPX_20260630_MULT!J1064</f>
        <v>-3.1000276560694384E-3</v>
      </c>
      <c r="L1064" s="10">
        <f>LN(F1069/F1064)</f>
        <v>4.2571757610620327E-2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37.090000000000003</v>
      </c>
      <c r="C1065" s="5">
        <v>37.29</v>
      </c>
      <c r="D1065" s="5">
        <v>36.950000000000003</v>
      </c>
      <c r="E1065" s="5">
        <v>37.04</v>
      </c>
      <c r="F1065" s="5">
        <v>36.047699999999999</v>
      </c>
      <c r="G1065" s="7">
        <v>1522500</v>
      </c>
      <c r="I1065" s="4">
        <f>A1070</f>
        <v>45929</v>
      </c>
      <c r="J1065" s="10">
        <f>(F1070-F1065)/F1065</f>
        <v>5.6156148658583038E-2</v>
      </c>
      <c r="K1065" s="10">
        <f>[1]SPX_20260630_MULT!J1065</f>
        <v>-4.861251167133515E-3</v>
      </c>
      <c r="L1065" s="10">
        <f>LN(F1070/F1065)</f>
        <v>5.4636042400568186E-2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37.18</v>
      </c>
      <c r="C1066" s="5">
        <v>37.6</v>
      </c>
      <c r="D1066" s="5">
        <v>36.78</v>
      </c>
      <c r="E1066" s="5">
        <v>37.53</v>
      </c>
      <c r="F1066" s="5">
        <v>36.5246</v>
      </c>
      <c r="G1066" s="7">
        <v>1526200</v>
      </c>
      <c r="I1066" s="4">
        <f>A1071</f>
        <v>45930</v>
      </c>
      <c r="J1066" s="10">
        <f>(F1071-F1066)/F1066</f>
        <v>6.31492199777684E-2</v>
      </c>
      <c r="K1066" s="10">
        <f>[1]SPX_20260630_MULT!J1066</f>
        <v>4.7379419421886343E-3</v>
      </c>
      <c r="L1066" s="10">
        <f>LN(F1071/F1066)</f>
        <v>6.1235465780578757E-2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37.450000000000003</v>
      </c>
      <c r="C1067" s="5">
        <v>37.9</v>
      </c>
      <c r="D1067" s="5">
        <v>37.36</v>
      </c>
      <c r="E1067" s="5">
        <v>37.799999999999997</v>
      </c>
      <c r="F1067" s="5">
        <v>36.787399999999998</v>
      </c>
      <c r="G1067" s="7">
        <v>2265200</v>
      </c>
      <c r="I1067" s="4">
        <f>A1072</f>
        <v>45931</v>
      </c>
      <c r="J1067" s="10">
        <f>(F1072-F1067)/F1067</f>
        <v>2.6982064511218599E-2</v>
      </c>
      <c r="K1067" s="10">
        <f>[1]SPX_20260630_MULT!J1067</f>
        <v>1.1031986856464115E-2</v>
      </c>
      <c r="L1067" s="10">
        <f>LN(F1072/F1067)</f>
        <v>2.6624466832112007E-2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38</v>
      </c>
      <c r="C1068" s="5">
        <v>38.200000000000003</v>
      </c>
      <c r="D1068" s="5">
        <v>37.74</v>
      </c>
      <c r="E1068" s="5">
        <v>37.79</v>
      </c>
      <c r="F1068" s="5">
        <v>36.7776</v>
      </c>
      <c r="G1068" s="7">
        <v>1513600</v>
      </c>
      <c r="I1068" s="4">
        <f>A1073</f>
        <v>45932</v>
      </c>
      <c r="J1068" s="10">
        <f>(F1073-F1068)/F1068</f>
        <v>2.0640281040633528E-2</v>
      </c>
      <c r="K1068" s="10">
        <f>[1]SPX_20260630_MULT!J1068</f>
        <v>1.6750126674556162E-2</v>
      </c>
      <c r="L1068" s="10">
        <f>LN(F1073/F1068)</f>
        <v>2.0430156868729801E-2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37.93</v>
      </c>
      <c r="C1069" s="5">
        <v>38.64</v>
      </c>
      <c r="D1069" s="5">
        <v>37.93</v>
      </c>
      <c r="E1069" s="5">
        <v>38.630000000000003</v>
      </c>
      <c r="F1069" s="5">
        <v>37.595100000000002</v>
      </c>
      <c r="G1069" s="7">
        <v>1494200</v>
      </c>
      <c r="I1069" s="4">
        <f>A1074</f>
        <v>45933</v>
      </c>
      <c r="J1069" s="10">
        <f>(F1074-F1069)/F1069</f>
        <v>1.9414764158095087E-2</v>
      </c>
      <c r="K1069" s="10">
        <f>[1]SPX_20260630_MULT!J1069</f>
        <v>1.0850850855672226E-2</v>
      </c>
      <c r="L1069" s="10">
        <f>LN(F1074/F1069)</f>
        <v>1.922870200324326E-2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38.619999999999997</v>
      </c>
      <c r="C1070" s="5">
        <v>39.159999999999997</v>
      </c>
      <c r="D1070" s="5">
        <v>38.49</v>
      </c>
      <c r="E1070" s="5">
        <v>39.119999999999997</v>
      </c>
      <c r="F1070" s="5">
        <v>38.072000000000003</v>
      </c>
      <c r="G1070" s="7">
        <v>1652600</v>
      </c>
      <c r="I1070" s="4">
        <f>A1075</f>
        <v>45936</v>
      </c>
      <c r="J1070" s="10">
        <f>(F1075-F1070)/F1070</f>
        <v>2.4282937591930939E-2</v>
      </c>
      <c r="K1070" s="10">
        <f>[1]SPX_20260630_MULT!J1070</f>
        <v>1.187018574703398E-2</v>
      </c>
      <c r="L1070" s="10">
        <f>LN(F1075/F1070)</f>
        <v>2.3992794693896431E-2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39.200000000000003</v>
      </c>
      <c r="C1071" s="5">
        <v>40</v>
      </c>
      <c r="D1071" s="5">
        <v>39.130000000000003</v>
      </c>
      <c r="E1071" s="5">
        <v>39.9</v>
      </c>
      <c r="F1071" s="5">
        <v>38.831099999999999</v>
      </c>
      <c r="G1071" s="7">
        <v>1751600</v>
      </c>
      <c r="I1071" s="4">
        <f>A1076</f>
        <v>45937</v>
      </c>
      <c r="J1071" s="10">
        <f>(F1076-F1071)/F1071</f>
        <v>1.8294614368379983E-2</v>
      </c>
      <c r="K1071" s="10">
        <f>[1]SPX_20260630_MULT!J1071</f>
        <v>3.9066990009657982E-3</v>
      </c>
      <c r="L1071" s="10">
        <f>LN(F1076/F1071)</f>
        <v>1.8129281335753776E-2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40.1</v>
      </c>
      <c r="C1072" s="5">
        <v>40.1</v>
      </c>
      <c r="D1072" s="5">
        <v>38.79</v>
      </c>
      <c r="E1072" s="5">
        <v>38.82</v>
      </c>
      <c r="F1072" s="5">
        <v>37.78</v>
      </c>
      <c r="G1072" s="7">
        <v>2012200</v>
      </c>
      <c r="I1072" s="4">
        <f>A1077</f>
        <v>45938</v>
      </c>
      <c r="J1072" s="10">
        <f>(F1077-F1072)/F1072</f>
        <v>5.7188988883006941E-2</v>
      </c>
      <c r="K1072" s="10">
        <f>[1]SPX_20260630_MULT!J1072</f>
        <v>6.3356774843342512E-3</v>
      </c>
      <c r="L1072" s="10">
        <f>LN(F1077/F1072)</f>
        <v>5.5613488335269183E-2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38.97</v>
      </c>
      <c r="C1073" s="5">
        <v>38.97</v>
      </c>
      <c r="D1073" s="5">
        <v>38.4</v>
      </c>
      <c r="E1073" s="5">
        <v>38.57</v>
      </c>
      <c r="F1073" s="5">
        <v>37.536700000000003</v>
      </c>
      <c r="G1073" s="7">
        <v>2474800</v>
      </c>
      <c r="I1073" s="4">
        <f>A1078</f>
        <v>45939</v>
      </c>
      <c r="J1073" s="10">
        <f>(F1078-F1073)/F1073</f>
        <v>4.926112311417892E-2</v>
      </c>
      <c r="K1073" s="10">
        <f>[1]SPX_20260630_MULT!J1073</f>
        <v>2.9424824775704135E-3</v>
      </c>
      <c r="L1073" s="10">
        <f>LN(F1078/F1073)</f>
        <v>4.8086224189600957E-2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38.619999999999997</v>
      </c>
      <c r="C1074" s="5">
        <v>39.409999999999997</v>
      </c>
      <c r="D1074" s="5">
        <v>38.6</v>
      </c>
      <c r="E1074" s="5">
        <v>39.380000000000003</v>
      </c>
      <c r="F1074" s="5">
        <v>38.325000000000003</v>
      </c>
      <c r="G1074" s="7">
        <v>1595400</v>
      </c>
      <c r="I1074" s="4">
        <f>A1079</f>
        <v>45940</v>
      </c>
      <c r="J1074" s="10">
        <f>(F1079-F1074)/F1074</f>
        <v>3.3774298760600022E-2</v>
      </c>
      <c r="K1074" s="10">
        <f>[1]SPX_20260630_MULT!J1074</f>
        <v>-2.4312880539742926E-2</v>
      </c>
      <c r="L1074" s="10">
        <f>LN(F1079/F1074)</f>
        <v>3.3216472531123448E-2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39.49</v>
      </c>
      <c r="C1075" s="5">
        <v>40.08</v>
      </c>
      <c r="D1075" s="5">
        <v>39.26</v>
      </c>
      <c r="E1075" s="5">
        <v>40.07</v>
      </c>
      <c r="F1075" s="5">
        <v>38.996499999999997</v>
      </c>
      <c r="G1075" s="7">
        <v>1678700</v>
      </c>
      <c r="I1075" s="4">
        <f>A1080</f>
        <v>45943</v>
      </c>
      <c r="J1075" s="10">
        <f>(F1080-F1075)/F1075</f>
        <v>-7.2365468695907587E-3</v>
      </c>
      <c r="K1075" s="10">
        <f>[1]SPX_20260630_MULT!J1075</f>
        <v>-1.2693775709429821E-2</v>
      </c>
      <c r="L1075" s="10">
        <f>LN(F1080/F1075)</f>
        <v>-7.2628576846962738E-3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40.159999999999997</v>
      </c>
      <c r="C1076" s="5">
        <v>40.770000000000003</v>
      </c>
      <c r="D1076" s="5">
        <v>39.81</v>
      </c>
      <c r="E1076" s="5">
        <v>40.630000000000003</v>
      </c>
      <c r="F1076" s="5">
        <v>39.541499999999999</v>
      </c>
      <c r="G1076" s="7">
        <v>1616800</v>
      </c>
      <c r="I1076" s="4">
        <f>A1081</f>
        <v>45944</v>
      </c>
      <c r="J1076" s="10">
        <f>(F1081-F1076)/F1076</f>
        <v>-1.6734317109871812E-2</v>
      </c>
      <c r="K1076" s="10">
        <f>[1]SPX_20260630_MULT!J1076</f>
        <v>-1.0466715330845684E-2</v>
      </c>
      <c r="L1076" s="10">
        <f>LN(F1081/F1076)</f>
        <v>-1.6875917743894183E-2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40.880000000000003</v>
      </c>
      <c r="C1077" s="5">
        <v>41.11</v>
      </c>
      <c r="D1077" s="5">
        <v>40.5</v>
      </c>
      <c r="E1077" s="5">
        <v>41.04</v>
      </c>
      <c r="F1077" s="5">
        <v>39.940600000000003</v>
      </c>
      <c r="G1077" s="7">
        <v>1790600</v>
      </c>
      <c r="I1077" s="4">
        <f>A1082</f>
        <v>45945</v>
      </c>
      <c r="J1077" s="10">
        <f>(F1082-F1077)/F1077</f>
        <v>-9.015888594562994E-3</v>
      </c>
      <c r="K1077" s="10">
        <f>[1]SPX_20260630_MULT!J1077</f>
        <v>-1.2239195221620236E-2</v>
      </c>
      <c r="L1077" s="10">
        <f>LN(F1082/F1077)</f>
        <v>-9.0567776712554681E-3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41.25</v>
      </c>
      <c r="C1078" s="5">
        <v>41.27</v>
      </c>
      <c r="D1078" s="5">
        <v>40.450000000000003</v>
      </c>
      <c r="E1078" s="5">
        <v>40.47</v>
      </c>
      <c r="F1078" s="5">
        <v>39.385800000000003</v>
      </c>
      <c r="G1078" s="7">
        <v>2008700</v>
      </c>
      <c r="I1078" s="4">
        <f>A1083</f>
        <v>45946</v>
      </c>
      <c r="J1078" s="10">
        <f>(F1083-F1078)/F1078</f>
        <v>2.1497595580132901E-2</v>
      </c>
      <c r="K1078" s="10">
        <f>[1]SPX_20260630_MULT!J1078</f>
        <v>-1.5744375604026917E-2</v>
      </c>
      <c r="L1078" s="10">
        <f>LN(F1083/F1078)</f>
        <v>2.1269781459879476E-2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40.700000000000003</v>
      </c>
      <c r="C1079" s="5">
        <v>41.1</v>
      </c>
      <c r="D1079" s="5">
        <v>40.29</v>
      </c>
      <c r="E1079" s="5">
        <v>40.71</v>
      </c>
      <c r="F1079" s="5">
        <v>39.619399999999999</v>
      </c>
      <c r="G1079" s="7">
        <v>2286400</v>
      </c>
      <c r="I1079" s="4">
        <f>A1084</f>
        <v>45947</v>
      </c>
      <c r="J1079" s="10">
        <f>(F1084-F1079)/F1079</f>
        <v>1.3263704144939121E-2</v>
      </c>
      <c r="K1079" s="10">
        <f>[1]SPX_20260630_MULT!J1079</f>
        <v>1.7016380502017717E-2</v>
      </c>
      <c r="L1079" s="10">
        <f>LN(F1084/F1079)</f>
        <v>1.3176511374310503E-2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40.340000000000003</v>
      </c>
      <c r="C1080" s="5">
        <v>40.78</v>
      </c>
      <c r="D1080" s="5">
        <v>39.659999999999997</v>
      </c>
      <c r="E1080" s="5">
        <v>39.78</v>
      </c>
      <c r="F1080" s="5">
        <v>38.714300000000001</v>
      </c>
      <c r="G1080" s="7">
        <v>1586200</v>
      </c>
      <c r="I1080" s="4">
        <f>A1085</f>
        <v>45950</v>
      </c>
      <c r="J1080" s="10">
        <f>(F1085-F1080)/F1080</f>
        <v>5.4047212528703807E-2</v>
      </c>
      <c r="K1080" s="10">
        <f>[1]SPX_20260630_MULT!J1080</f>
        <v>1.2083107566265544E-2</v>
      </c>
      <c r="L1080" s="10">
        <f>LN(F1085/F1080)</f>
        <v>5.2637242786460953E-2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39.97</v>
      </c>
      <c r="C1081" s="5">
        <v>40.65</v>
      </c>
      <c r="D1081" s="5">
        <v>39.79</v>
      </c>
      <c r="E1081" s="5">
        <v>39.950000000000003</v>
      </c>
      <c r="F1081" s="5">
        <v>38.879800000000003</v>
      </c>
      <c r="G1081" s="7">
        <v>1252200</v>
      </c>
      <c r="I1081" s="4">
        <f>A1086</f>
        <v>45951</v>
      </c>
      <c r="J1081" s="10">
        <f>(F1086-F1081)/F1081</f>
        <v>4.3552178766351514E-2</v>
      </c>
      <c r="K1081" s="10">
        <f>[1]SPX_20260630_MULT!J1081</f>
        <v>1.3701949281385883E-2</v>
      </c>
      <c r="L1081" s="10">
        <f>LN(F1086/F1081)</f>
        <v>4.2630449894324615E-2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39.89</v>
      </c>
      <c r="C1082" s="5">
        <v>40.770000000000003</v>
      </c>
      <c r="D1082" s="5">
        <v>39.78</v>
      </c>
      <c r="E1082" s="5">
        <v>40.67</v>
      </c>
      <c r="F1082" s="5">
        <v>39.580500000000001</v>
      </c>
      <c r="G1082" s="7">
        <v>1550700</v>
      </c>
      <c r="I1082" s="4">
        <f>A1087</f>
        <v>45952</v>
      </c>
      <c r="J1082" s="10">
        <f>(F1087-F1082)/F1082</f>
        <v>2.5078005583557456E-2</v>
      </c>
      <c r="K1082" s="10">
        <f>[1]SPX_20260630_MULT!J1082</f>
        <v>4.2481703919892214E-3</v>
      </c>
      <c r="L1082" s="10">
        <f>LN(F1087/F1082)</f>
        <v>2.4768712703033303E-2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40.83</v>
      </c>
      <c r="C1083" s="5">
        <v>41.54</v>
      </c>
      <c r="D1083" s="5">
        <v>40.729999999999997</v>
      </c>
      <c r="E1083" s="5">
        <v>41.34</v>
      </c>
      <c r="F1083" s="5">
        <v>40.232500000000002</v>
      </c>
      <c r="G1083" s="7">
        <v>1873600</v>
      </c>
      <c r="I1083" s="4">
        <f>A1088</f>
        <v>45953</v>
      </c>
      <c r="J1083" s="10">
        <f>(F1088-F1083)/F1083</f>
        <v>-9.6688000994216508E-4</v>
      </c>
      <c r="K1083" s="10">
        <f>[1]SPX_20260630_MULT!J1083</f>
        <v>1.6498559119109003E-2</v>
      </c>
      <c r="L1083" s="10">
        <f>LN(F1088/F1083)</f>
        <v>-9.6734773993579972E-4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41.28</v>
      </c>
      <c r="C1084" s="5">
        <v>41.7</v>
      </c>
      <c r="D1084" s="5">
        <v>41.1</v>
      </c>
      <c r="E1084" s="5">
        <v>41.25</v>
      </c>
      <c r="F1084" s="5">
        <v>40.1449</v>
      </c>
      <c r="G1084" s="7">
        <v>2066500</v>
      </c>
      <c r="I1084" s="4">
        <f>A1089</f>
        <v>45954</v>
      </c>
      <c r="J1084" s="10">
        <f>(F1089-F1084)/F1084</f>
        <v>-9.6898983432511124E-4</v>
      </c>
      <c r="K1084" s="10">
        <f>[1]SPX_20260630_MULT!J1084</f>
        <v>1.9159650695591789E-2</v>
      </c>
      <c r="L1084" s="10">
        <f>LN(F1089/F1084)</f>
        <v>-9.6945960847008453E-4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41.39</v>
      </c>
      <c r="C1085" s="5">
        <v>42.04</v>
      </c>
      <c r="D1085" s="5">
        <v>41.16</v>
      </c>
      <c r="E1085" s="5">
        <v>41.93</v>
      </c>
      <c r="F1085" s="5">
        <v>40.806699999999999</v>
      </c>
      <c r="G1085" s="7">
        <v>1885600</v>
      </c>
      <c r="I1085" s="4">
        <f>A1090</f>
        <v>45957</v>
      </c>
      <c r="J1085" s="10">
        <f>(F1090-F1085)/F1085</f>
        <v>-3.1004712461434034E-2</v>
      </c>
      <c r="K1085" s="10">
        <f>[1]SPX_20260630_MULT!J1085</f>
        <v>2.0791031810685694E-2</v>
      </c>
      <c r="L1085" s="10">
        <f>LN(F1090/F1085)</f>
        <v>-3.1495530324490428E-2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41.82</v>
      </c>
      <c r="C1086" s="5">
        <v>41.93</v>
      </c>
      <c r="D1086" s="5">
        <v>41.39</v>
      </c>
      <c r="E1086" s="5">
        <v>41.69</v>
      </c>
      <c r="F1086" s="5">
        <v>40.573099999999997</v>
      </c>
      <c r="G1086" s="7">
        <v>1879400</v>
      </c>
      <c r="I1086" s="4">
        <f>A1091</f>
        <v>45958</v>
      </c>
      <c r="J1086" s="10">
        <f>(F1091-F1086)/F1086</f>
        <v>-2.7343239732729167E-2</v>
      </c>
      <c r="K1086" s="10">
        <f>[1]SPX_20260630_MULT!J1086</f>
        <v>2.3093083164303512E-2</v>
      </c>
      <c r="L1086" s="10">
        <f>LN(F1091/F1086)</f>
        <v>-2.7724023402858552E-2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41.67</v>
      </c>
      <c r="C1087" s="5">
        <v>42.37</v>
      </c>
      <c r="D1087" s="5">
        <v>41.47</v>
      </c>
      <c r="E1087" s="5">
        <v>41.69</v>
      </c>
      <c r="F1087" s="5">
        <v>40.573099999999997</v>
      </c>
      <c r="G1087" s="7">
        <v>1637500</v>
      </c>
      <c r="I1087" s="4">
        <f>A1092</f>
        <v>45959</v>
      </c>
      <c r="J1087" s="10">
        <f>(F1092-F1087)/F1087</f>
        <v>-6.0446453438361712E-2</v>
      </c>
      <c r="K1087" s="10">
        <f>[1]SPX_20260630_MULT!J1087</f>
        <v>2.8538362070310117E-2</v>
      </c>
      <c r="L1087" s="10">
        <f>LN(F1092/F1087)</f>
        <v>-6.2350467009128004E-2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41.78</v>
      </c>
      <c r="C1088" s="5">
        <v>42.02</v>
      </c>
      <c r="D1088" s="5">
        <v>40.880000000000003</v>
      </c>
      <c r="E1088" s="5">
        <v>41.3</v>
      </c>
      <c r="F1088" s="5">
        <v>40.193600000000004</v>
      </c>
      <c r="G1088" s="7">
        <v>1556300</v>
      </c>
      <c r="I1088" s="4">
        <f>A1093</f>
        <v>45960</v>
      </c>
      <c r="J1088" s="10">
        <f>(F1093-F1088)/F1088</f>
        <v>-6.0775844910632669E-2</v>
      </c>
      <c r="K1088" s="10">
        <f>[1]SPX_20260630_MULT!J1088</f>
        <v>1.2450938384120548E-2</v>
      </c>
      <c r="L1088" s="10">
        <f>LN(F1093/F1088)</f>
        <v>-6.2701111447111726E-2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41.4</v>
      </c>
      <c r="C1089" s="5">
        <v>41.76</v>
      </c>
      <c r="D1089" s="5">
        <v>40.99</v>
      </c>
      <c r="E1089" s="5">
        <v>41.21</v>
      </c>
      <c r="F1089" s="5">
        <v>40.106000000000002</v>
      </c>
      <c r="G1089" s="7">
        <v>1458400</v>
      </c>
      <c r="I1089" s="4">
        <f>A1094</f>
        <v>45961</v>
      </c>
      <c r="J1089" s="10">
        <f>(F1094-F1089)/F1089</f>
        <v>-5.289981548895429E-2</v>
      </c>
      <c r="K1089" s="10">
        <f>[1]SPX_20260630_MULT!J1089</f>
        <v>7.1425964250811736E-3</v>
      </c>
      <c r="L1089" s="10">
        <f>LN(F1094/F1089)</f>
        <v>-5.4350399933242893E-2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41.03</v>
      </c>
      <c r="C1090" s="5">
        <v>41.43</v>
      </c>
      <c r="D1090" s="5">
        <v>40.18</v>
      </c>
      <c r="E1090" s="5">
        <v>40.630000000000003</v>
      </c>
      <c r="F1090" s="5">
        <v>39.541499999999999</v>
      </c>
      <c r="G1090" s="7">
        <v>4558800</v>
      </c>
      <c r="I1090" s="4">
        <f>A1095</f>
        <v>45964</v>
      </c>
      <c r="J1090" s="10">
        <f>(F1095-F1090)/F1090</f>
        <v>-6.2761908374745434E-2</v>
      </c>
      <c r="K1090" s="10">
        <f>[1]SPX_20260630_MULT!J1090</f>
        <v>-3.373012311771369E-3</v>
      </c>
      <c r="L1090" s="10">
        <f>LN(F1095/F1090)</f>
        <v>-6.4817929101402785E-2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40.29</v>
      </c>
      <c r="C1091" s="5">
        <v>40.76</v>
      </c>
      <c r="D1091" s="5">
        <v>39.78</v>
      </c>
      <c r="E1091" s="5">
        <v>40.549999999999997</v>
      </c>
      <c r="F1091" s="5">
        <v>39.463700000000003</v>
      </c>
      <c r="G1091" s="7">
        <v>4569800</v>
      </c>
      <c r="I1091" s="4">
        <f>A1096</f>
        <v>45965</v>
      </c>
      <c r="J1091" s="10">
        <f>(F1096-F1091)/F1091</f>
        <v>-5.3020877413927352E-2</v>
      </c>
      <c r="K1091" s="10">
        <f>[1]SPX_20260630_MULT!J1091</f>
        <v>-1.7318560921469325E-2</v>
      </c>
      <c r="L1091" s="10">
        <f>LN(F1096/F1091)</f>
        <v>-5.4478231882712287E-2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40.24</v>
      </c>
      <c r="C1092" s="5">
        <v>40.39</v>
      </c>
      <c r="D1092" s="5">
        <v>39.049999999999997</v>
      </c>
      <c r="E1092" s="5">
        <v>39.17</v>
      </c>
      <c r="F1092" s="5">
        <v>38.120600000000003</v>
      </c>
      <c r="G1092" s="7">
        <v>2458500</v>
      </c>
      <c r="I1092" s="4">
        <f>A1097</f>
        <v>45966</v>
      </c>
      <c r="J1092" s="10">
        <f>(F1097-F1092)/F1092</f>
        <v>1.3021830716200536E-2</v>
      </c>
      <c r="K1092" s="10">
        <f>[1]SPX_20260630_MULT!J1092</f>
        <v>-1.368530165589015E-2</v>
      </c>
      <c r="L1092" s="10">
        <f>LN(F1097/F1092)</f>
        <v>1.2937775593270667E-2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39.049999999999997</v>
      </c>
      <c r="C1093" s="5">
        <v>39.42</v>
      </c>
      <c r="D1093" s="5">
        <v>38.65</v>
      </c>
      <c r="E1093" s="5">
        <v>38.79</v>
      </c>
      <c r="F1093" s="5">
        <v>37.750799999999998</v>
      </c>
      <c r="G1093" s="7">
        <v>1882900</v>
      </c>
      <c r="I1093" s="4">
        <f>A1098</f>
        <v>45967</v>
      </c>
      <c r="J1093" s="10">
        <f>(F1098-F1093)/F1093</f>
        <v>1.8561196054123482E-2</v>
      </c>
      <c r="K1093" s="10">
        <f>[1]SPX_20260630_MULT!J1093</f>
        <v>-1.4953813939317348E-2</v>
      </c>
      <c r="L1093" s="10">
        <f>LN(F1098/F1093)</f>
        <v>1.8391039370761933E-2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38.65</v>
      </c>
      <c r="C1094" s="5">
        <v>39.130000000000003</v>
      </c>
      <c r="D1094" s="5">
        <v>37.86</v>
      </c>
      <c r="E1094" s="5">
        <v>39.03</v>
      </c>
      <c r="F1094" s="5">
        <v>37.984400000000001</v>
      </c>
      <c r="G1094" s="7">
        <v>3398100</v>
      </c>
      <c r="I1094" s="4">
        <f>A1099</f>
        <v>45968</v>
      </c>
      <c r="J1094" s="10">
        <f>(F1099-F1094)/F1094</f>
        <v>1.5885468771390375E-2</v>
      </c>
      <c r="K1094" s="10">
        <f>[1]SPX_20260630_MULT!J1094</f>
        <v>-1.628613150825621E-2</v>
      </c>
      <c r="L1094" s="10">
        <f>LN(F1099/F1094)</f>
        <v>1.5760615214843881E-2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38.69</v>
      </c>
      <c r="C1095" s="5">
        <v>38.729999999999997</v>
      </c>
      <c r="D1095" s="5">
        <v>37.94</v>
      </c>
      <c r="E1095" s="5">
        <v>38.08</v>
      </c>
      <c r="F1095" s="5">
        <v>37.059800000000003</v>
      </c>
      <c r="G1095" s="7">
        <v>3181700</v>
      </c>
      <c r="I1095" s="4">
        <f>A1100</f>
        <v>45971</v>
      </c>
      <c r="J1095" s="10">
        <f>(F1100-F1095)/F1095</f>
        <v>3.0987754925822456E-2</v>
      </c>
      <c r="K1095" s="10">
        <f>[1]SPX_20260630_MULT!J1095</f>
        <v>-2.8517345273918388E-3</v>
      </c>
      <c r="L1095" s="10">
        <f>LN(F1100/F1095)</f>
        <v>3.0517328073722115E-2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38.28</v>
      </c>
      <c r="C1096" s="5">
        <v>38.770000000000003</v>
      </c>
      <c r="D1096" s="5">
        <v>38.15</v>
      </c>
      <c r="E1096" s="5">
        <v>38.4</v>
      </c>
      <c r="F1096" s="5">
        <v>37.371299999999998</v>
      </c>
      <c r="G1096" s="7">
        <v>2948900</v>
      </c>
      <c r="I1096" s="4">
        <f>A1101</f>
        <v>45972</v>
      </c>
      <c r="J1096" s="10">
        <f>(F1101-F1096)/F1096</f>
        <v>2.7604070503300784E-2</v>
      </c>
      <c r="K1096" s="10">
        <f>[1]SPX_20260630_MULT!J1096</f>
        <v>1.1084626446962054E-2</v>
      </c>
      <c r="L1096" s="10">
        <f>LN(F1101/F1096)</f>
        <v>2.7229947420620213E-2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38.770000000000003</v>
      </c>
      <c r="C1097" s="5">
        <v>39.99</v>
      </c>
      <c r="D1097" s="5">
        <v>38.549999999999997</v>
      </c>
      <c r="E1097" s="5">
        <v>39.68</v>
      </c>
      <c r="F1097" s="5">
        <v>38.616999999999997</v>
      </c>
      <c r="G1097" s="7">
        <v>2502100</v>
      </c>
      <c r="I1097" s="4">
        <f>A1102</f>
        <v>45973</v>
      </c>
      <c r="J1097" s="10">
        <f>(F1102-F1097)/F1097</f>
        <v>-6.440168837558575E-3</v>
      </c>
      <c r="K1097" s="10">
        <f>[1]SPX_20260630_MULT!J1097</f>
        <v>8.0381943678094828E-3</v>
      </c>
      <c r="L1097" s="10">
        <f>LN(F1102/F1097)</f>
        <v>-6.4609961941715392E-3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39.590000000000003</v>
      </c>
      <c r="C1098" s="5">
        <v>40.119999999999997</v>
      </c>
      <c r="D1098" s="5">
        <v>39.450000000000003</v>
      </c>
      <c r="E1098" s="5">
        <v>39.51</v>
      </c>
      <c r="F1098" s="5">
        <v>38.451500000000003</v>
      </c>
      <c r="G1098" s="7">
        <v>1994600</v>
      </c>
      <c r="I1098" s="4">
        <f>A1103</f>
        <v>45974</v>
      </c>
      <c r="J1098" s="10">
        <f>(F1103-F1098)/F1098</f>
        <v>2.004863269313284E-2</v>
      </c>
      <c r="K1098" s="10">
        <f>[1]SPX_20260630_MULT!J1098</f>
        <v>2.5549974571150574E-3</v>
      </c>
      <c r="L1098" s="10">
        <f>LN(F1103/F1098)</f>
        <v>1.985030527048158E-2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39.65</v>
      </c>
      <c r="C1099" s="5">
        <v>39.950000000000003</v>
      </c>
      <c r="D1099" s="5">
        <v>39.130000000000003</v>
      </c>
      <c r="E1099" s="5">
        <v>39.65</v>
      </c>
      <c r="F1099" s="5">
        <v>38.587800000000001</v>
      </c>
      <c r="G1099" s="7">
        <v>1814100</v>
      </c>
      <c r="I1099" s="4">
        <f>A1104</f>
        <v>45975</v>
      </c>
      <c r="J1099" s="10">
        <f>(F1104-F1099)/F1099</f>
        <v>9.3215990546233925E-3</v>
      </c>
      <c r="K1099" s="10">
        <f>[1]SPX_20260630_MULT!J1099</f>
        <v>7.8916005199034195E-4</v>
      </c>
      <c r="L1099" s="10">
        <f>LN(F1104/F1099)</f>
        <v>9.2784210680036412E-3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39.270000000000003</v>
      </c>
      <c r="C1100" s="5">
        <v>39.54</v>
      </c>
      <c r="D1100" s="5">
        <v>39.020000000000003</v>
      </c>
      <c r="E1100" s="5">
        <v>39.26</v>
      </c>
      <c r="F1100" s="5">
        <v>38.208199999999998</v>
      </c>
      <c r="G1100" s="7">
        <v>1513500</v>
      </c>
      <c r="I1100" s="4">
        <f>A1105</f>
        <v>45978</v>
      </c>
      <c r="J1100" s="10">
        <f>(F1105-F1100)/F1100</f>
        <v>2.6287550839872175E-2</v>
      </c>
      <c r="K1100" s="10">
        <f>[1]SPX_20260630_MULT!J1100</f>
        <v>-2.3420656386654273E-2</v>
      </c>
      <c r="L1100" s="10">
        <f>LN(F1105/F1100)</f>
        <v>2.5947971458449577E-2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39.49</v>
      </c>
      <c r="C1101" s="5">
        <v>39.729999999999997</v>
      </c>
      <c r="D1101" s="5">
        <v>39.270000000000003</v>
      </c>
      <c r="E1101" s="5">
        <v>39.46</v>
      </c>
      <c r="F1101" s="5">
        <v>38.402900000000002</v>
      </c>
      <c r="G1101" s="7">
        <v>1371300</v>
      </c>
      <c r="I1101" s="4">
        <f>A1106</f>
        <v>45979</v>
      </c>
      <c r="J1101" s="10">
        <f>(F1106-F1101)/F1101</f>
        <v>8.8795377432420808E-4</v>
      </c>
      <c r="K1101" s="10">
        <f>[1]SPX_20260630_MULT!J1101</f>
        <v>-3.3489581464251406E-2</v>
      </c>
      <c r="L1101" s="10">
        <f>LN(F1106/F1101)</f>
        <v>8.8755977658886711E-4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38.96</v>
      </c>
      <c r="C1102" s="5">
        <v>39.24</v>
      </c>
      <c r="D1102" s="5">
        <v>38.92</v>
      </c>
      <c r="E1102" s="5">
        <v>39.08</v>
      </c>
      <c r="F1102" s="5">
        <v>38.368299999999998</v>
      </c>
      <c r="G1102" s="7">
        <v>1070100</v>
      </c>
      <c r="I1102" s="4">
        <f>A1107</f>
        <v>45980</v>
      </c>
      <c r="J1102" s="10">
        <f>(F1107-F1102)/F1102</f>
        <v>-2.0214604243607281E-2</v>
      </c>
      <c r="K1102" s="10">
        <f>[1]SPX_20260630_MULT!J1102</f>
        <v>-3.0471776498218819E-2</v>
      </c>
      <c r="L1102" s="10">
        <f>LN(F1107/F1102)</f>
        <v>-2.0421715220047754E-2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38.96</v>
      </c>
      <c r="C1103" s="5">
        <v>40.1</v>
      </c>
      <c r="D1103" s="5">
        <v>38.85</v>
      </c>
      <c r="E1103" s="5">
        <v>39.950000000000003</v>
      </c>
      <c r="F1103" s="5">
        <v>39.2224</v>
      </c>
      <c r="G1103" s="7">
        <v>2022600</v>
      </c>
      <c r="I1103" s="4">
        <f>A1108</f>
        <v>45981</v>
      </c>
      <c r="J1103" s="10">
        <f>(F1108-F1103)/F1103</f>
        <v>-3.2040364689565198E-2</v>
      </c>
      <c r="K1103" s="10">
        <f>[1]SPX_20260630_MULT!J1103</f>
        <v>-2.9496206168878786E-2</v>
      </c>
      <c r="L1103" s="10">
        <f>LN(F1108/F1103)</f>
        <v>-3.2564891634458137E-2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40.159999999999997</v>
      </c>
      <c r="C1104" s="5">
        <v>40.57</v>
      </c>
      <c r="D1104" s="5">
        <v>39.479999999999997</v>
      </c>
      <c r="E1104" s="5">
        <v>39.67</v>
      </c>
      <c r="F1104" s="5">
        <v>38.947499999999998</v>
      </c>
      <c r="G1104" s="7">
        <v>2090100</v>
      </c>
      <c r="I1104" s="4">
        <f>A1109</f>
        <v>45982</v>
      </c>
      <c r="J1104" s="10">
        <f>(F1109-F1104)/F1104</f>
        <v>1.134347519096221E-2</v>
      </c>
      <c r="K1104" s="10">
        <f>[1]SPX_20260630_MULT!J1104</f>
        <v>-1.9470977151709416E-2</v>
      </c>
      <c r="L1104" s="10">
        <f>LN(F1109/F1104)</f>
        <v>1.1279620412591658E-2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39.729999999999997</v>
      </c>
      <c r="C1105" s="5">
        <v>40.22</v>
      </c>
      <c r="D1105" s="5">
        <v>39.57</v>
      </c>
      <c r="E1105" s="5">
        <v>39.94</v>
      </c>
      <c r="F1105" s="5">
        <v>39.212600000000002</v>
      </c>
      <c r="G1105" s="7">
        <v>1474400</v>
      </c>
      <c r="I1105" s="4">
        <f>A1110</f>
        <v>45985</v>
      </c>
      <c r="J1105" s="10">
        <f>(F1110-F1105)/F1105</f>
        <v>-2.499196686778861E-4</v>
      </c>
      <c r="K1105" s="10">
        <f>[1]SPX_20260630_MULT!J1105</f>
        <v>4.9022615546028383E-3</v>
      </c>
      <c r="L1105" s="10">
        <f>LN(F1110/F1105)</f>
        <v>-2.4995090380261947E-4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39.82</v>
      </c>
      <c r="C1106" s="5">
        <v>39.96</v>
      </c>
      <c r="D1106" s="5">
        <v>39.01</v>
      </c>
      <c r="E1106" s="5">
        <v>39.15</v>
      </c>
      <c r="F1106" s="5">
        <v>38.436999999999998</v>
      </c>
      <c r="G1106" s="7">
        <v>2430100</v>
      </c>
      <c r="I1106" s="4">
        <f>A1111</f>
        <v>45986</v>
      </c>
      <c r="J1106" s="10">
        <f>(F1111-F1106)/F1106</f>
        <v>9.4518302677108618E-3</v>
      </c>
      <c r="K1106" s="10">
        <f>[1]SPX_20260630_MULT!J1106</f>
        <v>2.2450191994650114E-2</v>
      </c>
      <c r="L1106" s="10">
        <f>LN(F1111/F1106)</f>
        <v>9.4074412060504344E-3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39.090000000000003</v>
      </c>
      <c r="C1107" s="5">
        <v>39.18</v>
      </c>
      <c r="D1107" s="5">
        <v>38.119999999999997</v>
      </c>
      <c r="E1107" s="5">
        <v>38.29</v>
      </c>
      <c r="F1107" s="5">
        <v>37.592700000000001</v>
      </c>
      <c r="G1107" s="7">
        <v>2362900</v>
      </c>
      <c r="I1107" s="4">
        <f>A1112</f>
        <v>45987</v>
      </c>
      <c r="J1107" s="10">
        <f>(F1112-F1107)/F1107</f>
        <v>2.5332045849327158E-2</v>
      </c>
      <c r="K1107" s="10">
        <f>[1]SPX_20260630_MULT!J1107</f>
        <v>2.5661786959007719E-2</v>
      </c>
      <c r="L1107" s="10">
        <f>LN(F1112/F1107)</f>
        <v>2.5016507300891364E-2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38.29</v>
      </c>
      <c r="C1108" s="5">
        <v>38.75</v>
      </c>
      <c r="D1108" s="5">
        <v>38.119999999999997</v>
      </c>
      <c r="E1108" s="5">
        <v>38.67</v>
      </c>
      <c r="F1108" s="5">
        <v>37.965699999999998</v>
      </c>
      <c r="G1108" s="7">
        <v>2204400</v>
      </c>
      <c r="I1108" s="4">
        <f>A1113</f>
        <v>45989</v>
      </c>
      <c r="J1108" s="10">
        <f>(F1113-F1109)/F1109</f>
        <v>-1.3209171018525307E-2</v>
      </c>
      <c r="K1108" s="10">
        <f>[1]SPX_20260630_MULT!J1108</f>
        <v>3.7270932190691358E-2</v>
      </c>
      <c r="L1108" s="10">
        <f>LN(F1113/F1109)</f>
        <v>-1.3297188065425332E-2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38.67</v>
      </c>
      <c r="C1109" s="5">
        <v>40.44</v>
      </c>
      <c r="D1109" s="5">
        <v>38.49</v>
      </c>
      <c r="E1109" s="5">
        <v>40.119999999999997</v>
      </c>
      <c r="F1109" s="5">
        <v>39.389299999999999</v>
      </c>
      <c r="G1109" s="7">
        <v>2739300</v>
      </c>
      <c r="I1109" s="4">
        <f>A1114</f>
        <v>45992</v>
      </c>
      <c r="J1109" s="10">
        <f>(F1114-F1110)/F1110</f>
        <v>-1.4024508453477932E-2</v>
      </c>
      <c r="K1109" s="10">
        <f>[1]SPX_20260630_MULT!J1109</f>
        <v>1.6033985729800696E-2</v>
      </c>
      <c r="L1109" s="10">
        <f>LN(F1114/F1110)</f>
        <v>-1.4123781132117718E-2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39.97</v>
      </c>
      <c r="C1110" s="5">
        <v>40.19</v>
      </c>
      <c r="D1110" s="5">
        <v>39.58</v>
      </c>
      <c r="E1110" s="5">
        <v>39.93</v>
      </c>
      <c r="F1110" s="5">
        <v>39.202800000000003</v>
      </c>
      <c r="G1110" s="7">
        <v>5326300</v>
      </c>
      <c r="I1110" s="4">
        <f>A1115</f>
        <v>45993</v>
      </c>
      <c r="J1110" s="10">
        <f>(F1115-F1111)/F1111</f>
        <v>-1.6953477163836408E-2</v>
      </c>
      <c r="K1110" s="10">
        <f>[1]SPX_20260630_MULT!J1110</f>
        <v>9.3838792497632408E-3</v>
      </c>
      <c r="L1110" s="10">
        <f>LN(F1115/F1111)</f>
        <v>-1.7098832552879136E-2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40.25</v>
      </c>
      <c r="C1111" s="5">
        <v>40.25</v>
      </c>
      <c r="D1111" s="5">
        <v>39.520000000000003</v>
      </c>
      <c r="E1111" s="5">
        <v>39.520000000000003</v>
      </c>
      <c r="F1111" s="5">
        <v>38.8003</v>
      </c>
      <c r="G1111" s="7">
        <v>1492300</v>
      </c>
      <c r="I1111" s="4">
        <f>A1116</f>
        <v>45994</v>
      </c>
      <c r="J1111" s="10">
        <f>(F1116-F1112)/F1112</f>
        <v>-1.0188091840705796E-2</v>
      </c>
      <c r="K1111" s="10">
        <f>[1]SPX_20260630_MULT!J1111</f>
        <v>5.4472956098659585E-3</v>
      </c>
      <c r="L1111" s="10">
        <f>LN(F1116/F1112)</f>
        <v>-1.0240345662510591E-2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39.56</v>
      </c>
      <c r="C1112" s="5">
        <v>39.86</v>
      </c>
      <c r="D1112" s="5">
        <v>39.25</v>
      </c>
      <c r="E1112" s="5">
        <v>39.26</v>
      </c>
      <c r="F1112" s="5">
        <v>38.545000000000002</v>
      </c>
      <c r="G1112" s="7">
        <v>1813100</v>
      </c>
      <c r="I1112" s="4">
        <f>A1117</f>
        <v>45995</v>
      </c>
      <c r="J1112" s="10">
        <f>(F1117-F1112)/F1112</f>
        <v>-3.4640031132442607E-2</v>
      </c>
      <c r="K1112" s="10">
        <f>[1]SPX_20260630_MULT!J1112</f>
        <v>6.5335019402769133E-3</v>
      </c>
      <c r="L1112" s="10">
        <f>LN(F1117/F1112)</f>
        <v>-3.5254222466359876E-2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39.26</v>
      </c>
      <c r="C1113" s="5">
        <v>39.74</v>
      </c>
      <c r="D1113" s="5">
        <v>39.090000000000003</v>
      </c>
      <c r="E1113" s="5">
        <v>39.590000000000003</v>
      </c>
      <c r="F1113" s="5">
        <v>38.869</v>
      </c>
      <c r="G1113" s="7">
        <v>895500</v>
      </c>
      <c r="I1113" s="4">
        <f>A1118</f>
        <v>45996</v>
      </c>
      <c r="J1113" s="10">
        <f>(F1118-F1113)/F1113</f>
        <v>-4.016311199156148E-2</v>
      </c>
      <c r="K1113" s="10">
        <f>[1]SPX_20260630_MULT!J1113</f>
        <v>3.1113769306982371E-3</v>
      </c>
      <c r="L1113" s="10">
        <f>LN(F1118/F1113)</f>
        <v>-4.0991917280852989E-2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39.53</v>
      </c>
      <c r="C1114" s="5">
        <v>39.770000000000003</v>
      </c>
      <c r="D1114" s="5">
        <v>39.18</v>
      </c>
      <c r="E1114" s="5">
        <v>39.369999999999997</v>
      </c>
      <c r="F1114" s="5">
        <v>38.652999999999999</v>
      </c>
      <c r="G1114" s="7">
        <v>1618100</v>
      </c>
      <c r="I1114" s="4">
        <f>A1119</f>
        <v>45999</v>
      </c>
      <c r="J1114" s="10">
        <f>(F1119-F1114)/F1114</f>
        <v>-4.8513698807337066E-2</v>
      </c>
      <c r="K1114" s="10">
        <f>[1]SPX_20260630_MULT!J1114</f>
        <v>4.9731015037232399E-3</v>
      </c>
      <c r="L1114" s="10">
        <f>LN(F1119/F1114)</f>
        <v>-4.9729989414560596E-2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39.56</v>
      </c>
      <c r="C1115" s="5">
        <v>40</v>
      </c>
      <c r="D1115" s="5">
        <v>38.71</v>
      </c>
      <c r="E1115" s="5">
        <v>38.85</v>
      </c>
      <c r="F1115" s="5">
        <v>38.142499999999998</v>
      </c>
      <c r="G1115" s="7">
        <v>1833100</v>
      </c>
      <c r="I1115" s="4">
        <f>A1120</f>
        <v>46000</v>
      </c>
      <c r="J1115" s="10">
        <f>(F1120-F1115)/F1115</f>
        <v>-4.169889231172573E-2</v>
      </c>
      <c r="K1115" s="10">
        <f>[1]SPX_20260630_MULT!J1115</f>
        <v>1.6311460408332124E-3</v>
      </c>
      <c r="L1115" s="10">
        <f>LN(F1120/F1115)</f>
        <v>-4.2593241744249742E-2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39.340000000000003</v>
      </c>
      <c r="C1116" s="5">
        <v>39.479999999999997</v>
      </c>
      <c r="D1116" s="5">
        <v>38.72</v>
      </c>
      <c r="E1116" s="5">
        <v>38.86</v>
      </c>
      <c r="F1116" s="5">
        <v>38.152299999999997</v>
      </c>
      <c r="G1116" s="7">
        <v>1572700</v>
      </c>
      <c r="I1116" s="4">
        <f>A1121</f>
        <v>46001</v>
      </c>
      <c r="J1116" s="10">
        <f>(F1121-F1116)/F1116</f>
        <v>-4.3748345447063491E-2</v>
      </c>
      <c r="K1116" s="10">
        <f>[1]SPX_20260630_MULT!J1116</f>
        <v>5.3958408403309722E-3</v>
      </c>
      <c r="L1116" s="10">
        <f>LN(F1121/F1116)</f>
        <v>-4.4734163591451499E-2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38.9</v>
      </c>
      <c r="C1117" s="5">
        <v>39.28</v>
      </c>
      <c r="D1117" s="5">
        <v>37.700000000000003</v>
      </c>
      <c r="E1117" s="5">
        <v>37.9</v>
      </c>
      <c r="F1117" s="5">
        <v>37.209800000000001</v>
      </c>
      <c r="G1117" s="7">
        <v>3453600</v>
      </c>
      <c r="I1117" s="4">
        <f>A1122</f>
        <v>46002</v>
      </c>
      <c r="J1117" s="10">
        <f>(F1122-F1117)/F1117</f>
        <v>-6.0709813006251815E-3</v>
      </c>
      <c r="K1117" s="10">
        <f>[1]SPX_20260630_MULT!J1117</f>
        <v>6.3991733205897771E-3</v>
      </c>
      <c r="L1117" s="10">
        <f>LN(F1122/F1117)</f>
        <v>-6.0894846345415608E-3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37.840000000000003</v>
      </c>
      <c r="C1118" s="5">
        <v>38.380000000000003</v>
      </c>
      <c r="D1118" s="5">
        <v>37.700000000000003</v>
      </c>
      <c r="E1118" s="5">
        <v>38</v>
      </c>
      <c r="F1118" s="5">
        <v>37.307899999999997</v>
      </c>
      <c r="G1118" s="7">
        <v>1930800</v>
      </c>
      <c r="I1118" s="4">
        <f>A1123</f>
        <v>46003</v>
      </c>
      <c r="J1118" s="10">
        <f>(F1123-F1118)/F1118</f>
        <v>-1.3160751476227746E-3</v>
      </c>
      <c r="K1118" s="10">
        <f>[1]SPX_20260630_MULT!J1118</f>
        <v>-6.2572340221418669E-3</v>
      </c>
      <c r="L1118" s="10">
        <f>LN(F1123/F1118)</f>
        <v>-1.3169419351083142E-3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37.92</v>
      </c>
      <c r="C1119" s="5">
        <v>37.97</v>
      </c>
      <c r="D1119" s="5">
        <v>37.32</v>
      </c>
      <c r="E1119" s="5">
        <v>37.46</v>
      </c>
      <c r="F1119" s="5">
        <v>36.777799999999999</v>
      </c>
      <c r="G1119" s="7">
        <v>2570900</v>
      </c>
      <c r="I1119" s="4">
        <f>A1124</f>
        <v>46006</v>
      </c>
      <c r="J1119" s="10">
        <f>(F1124-F1119)/F1119</f>
        <v>2.5893337828798924E-2</v>
      </c>
      <c r="K1119" s="10">
        <f>[1]SPX_20260630_MULT!J1119</f>
        <v>-4.3817946481285982E-3</v>
      </c>
      <c r="L1119" s="10">
        <f>LN(F1124/F1119)</f>
        <v>2.5563782113252196E-2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37.520000000000003</v>
      </c>
      <c r="C1120" s="5">
        <v>37.94</v>
      </c>
      <c r="D1120" s="5">
        <v>37.19</v>
      </c>
      <c r="E1120" s="5">
        <v>37.229999999999997</v>
      </c>
      <c r="F1120" s="5">
        <v>36.552</v>
      </c>
      <c r="G1120" s="7">
        <v>1982600</v>
      </c>
      <c r="I1120" s="4">
        <f>A1125</f>
        <v>46007</v>
      </c>
      <c r="J1120" s="10">
        <f>(F1125-F1120)/F1120</f>
        <v>2.9007988618953765E-2</v>
      </c>
      <c r="K1120" s="10">
        <f>[1]SPX_20260630_MULT!J1120</f>
        <v>-5.884064371927367E-3</v>
      </c>
      <c r="L1120" s="10">
        <f>LN(F1125/F1120)</f>
        <v>2.8595220299866143E-2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37.299999999999997</v>
      </c>
      <c r="C1121" s="5">
        <v>37.450000000000003</v>
      </c>
      <c r="D1121" s="5">
        <v>36.94</v>
      </c>
      <c r="E1121" s="5">
        <v>37.159999999999997</v>
      </c>
      <c r="F1121" s="5">
        <v>36.483199999999997</v>
      </c>
      <c r="G1121" s="7">
        <v>2024900</v>
      </c>
      <c r="I1121" s="4">
        <f>A1126</f>
        <v>46008</v>
      </c>
      <c r="J1121" s="10">
        <f>(F1126-F1121)/F1121</f>
        <v>4.9784558372072775E-2</v>
      </c>
      <c r="K1121" s="10">
        <f>[1]SPX_20260630_MULT!J1121</f>
        <v>-2.3995596601102516E-2</v>
      </c>
      <c r="L1121" s="10">
        <f>LN(F1126/F1121)</f>
        <v>4.8584960613834688E-2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37.44</v>
      </c>
      <c r="C1122" s="5">
        <v>38.06</v>
      </c>
      <c r="D1122" s="5">
        <v>37.380000000000003</v>
      </c>
      <c r="E1122" s="5">
        <v>37.67</v>
      </c>
      <c r="F1122" s="5">
        <v>36.983899999999998</v>
      </c>
      <c r="G1122" s="7">
        <v>1967100</v>
      </c>
      <c r="I1122" s="4">
        <f>A1127</f>
        <v>46009</v>
      </c>
      <c r="J1122" s="10">
        <f>(F1127-F1122)/F1122</f>
        <v>2.654668653116626E-2</v>
      </c>
      <c r="K1122" s="10">
        <f>[1]SPX_20260630_MULT!J1122</f>
        <v>-1.829302999565283E-2</v>
      </c>
      <c r="L1122" s="10">
        <f>LN(F1127/F1122)</f>
        <v>2.6200437719926684E-2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37.75</v>
      </c>
      <c r="C1123" s="5">
        <v>38.35</v>
      </c>
      <c r="D1123" s="5">
        <v>37.729999999999997</v>
      </c>
      <c r="E1123" s="5">
        <v>37.950000000000003</v>
      </c>
      <c r="F1123" s="5">
        <v>37.258800000000001</v>
      </c>
      <c r="G1123" s="7">
        <v>2107400</v>
      </c>
      <c r="I1123" s="4">
        <f>A1128</f>
        <v>46010</v>
      </c>
      <c r="J1123" s="10">
        <f>(F1128-F1123)/F1123</f>
        <v>-5.260502216927023E-4</v>
      </c>
      <c r="K1123" s="10">
        <f>[1]SPX_20260630_MULT!J1123</f>
        <v>1.0384318200186275E-3</v>
      </c>
      <c r="L1123" s="10">
        <f>LN(F1128/F1123)</f>
        <v>-5.2618863465416594E-4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38.25</v>
      </c>
      <c r="C1124" s="5">
        <v>38.76</v>
      </c>
      <c r="D1124" s="5">
        <v>38.01</v>
      </c>
      <c r="E1124" s="5">
        <v>38.43</v>
      </c>
      <c r="F1124" s="5">
        <v>37.7301</v>
      </c>
      <c r="G1124" s="7">
        <v>2180200</v>
      </c>
      <c r="I1124" s="4">
        <f>A1129</f>
        <v>46013</v>
      </c>
      <c r="J1124" s="10">
        <f>(F1129-F1124)/F1124</f>
        <v>3.6443052098988032E-3</v>
      </c>
      <c r="K1124" s="10">
        <f>[1]SPX_20260630_MULT!J1124</f>
        <v>9.0926884605961218E-3</v>
      </c>
      <c r="L1124" s="10">
        <f>LN(F1129/F1124)</f>
        <v>3.6376808189907705E-3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38.54</v>
      </c>
      <c r="C1125" s="5">
        <v>39.11</v>
      </c>
      <c r="D1125" s="5">
        <v>38.04</v>
      </c>
      <c r="E1125" s="5">
        <v>38.31</v>
      </c>
      <c r="F1125" s="5">
        <v>37.612299999999998</v>
      </c>
      <c r="G1125" s="7">
        <v>3209900</v>
      </c>
      <c r="I1125" s="4">
        <f>A1130</f>
        <v>46014</v>
      </c>
      <c r="J1125" s="10">
        <f>(F1130-F1125)/F1125</f>
        <v>3.1319541745653038E-3</v>
      </c>
      <c r="K1125" s="10">
        <f>[1]SPX_20260630_MULT!J1125</f>
        <v>1.6106766979696888E-2</v>
      </c>
      <c r="L1125" s="10">
        <f>LN(F1130/F1125)</f>
        <v>3.1270598226840291E-3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38.01</v>
      </c>
      <c r="C1126" s="5">
        <v>39.11</v>
      </c>
      <c r="D1126" s="5">
        <v>38</v>
      </c>
      <c r="E1126" s="5">
        <v>39.01</v>
      </c>
      <c r="F1126" s="5">
        <v>38.299500000000002</v>
      </c>
      <c r="G1126" s="7">
        <v>2276500</v>
      </c>
      <c r="I1126" s="4">
        <f>A1131</f>
        <v>46015</v>
      </c>
      <c r="J1126" s="10">
        <f>(F1131-F1126)/F1126</f>
        <v>-1.1276909620229997E-2</v>
      </c>
      <c r="K1126" s="10">
        <f>[1]SPX_20260630_MULT!J1126</f>
        <v>3.1335533321464826E-2</v>
      </c>
      <c r="L1126" s="10">
        <f>LN(F1131/F1126)</f>
        <v>-1.1340976068586969E-2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38.76</v>
      </c>
      <c r="C1127" s="5">
        <v>39.22</v>
      </c>
      <c r="D1127" s="5">
        <v>38.56</v>
      </c>
      <c r="E1127" s="5">
        <v>38.67</v>
      </c>
      <c r="F1127" s="5">
        <v>37.965699999999998</v>
      </c>
      <c r="G1127" s="7">
        <v>2092700</v>
      </c>
      <c r="I1127" s="4">
        <f>A1132</f>
        <v>46017</v>
      </c>
      <c r="J1127" s="10">
        <f>(F1132-F1128)/F1128</f>
        <v>1.6874691185632514E-2</v>
      </c>
      <c r="K1127" s="10">
        <f>[1]SPX_20260630_MULT!J1127</f>
        <v>1.3964430463091712E-2</v>
      </c>
      <c r="L1127" s="10">
        <f>LN(F1132/F1128)</f>
        <v>1.6733895301513733E-2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38.520000000000003</v>
      </c>
      <c r="C1128" s="5">
        <v>38.619999999999997</v>
      </c>
      <c r="D1128" s="5">
        <v>37.880000000000003</v>
      </c>
      <c r="E1128" s="5">
        <v>37.93</v>
      </c>
      <c r="F1128" s="5">
        <v>37.239199999999997</v>
      </c>
      <c r="G1128" s="7">
        <v>3360000</v>
      </c>
      <c r="I1128" s="4">
        <f>A1133</f>
        <v>46020</v>
      </c>
      <c r="J1128" s="10">
        <f>(F1133-F1129)/F1129</f>
        <v>3.6284316935850042E-3</v>
      </c>
      <c r="K1128" s="10">
        <f>[1]SPX_20260630_MULT!J1128</f>
        <v>3.961625183386901E-3</v>
      </c>
      <c r="L1128" s="10">
        <f>LN(F1133/F1129)</f>
        <v>3.6218648154927677E-3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37.81</v>
      </c>
      <c r="C1129" s="5">
        <v>38.630000000000003</v>
      </c>
      <c r="D1129" s="5">
        <v>37.69</v>
      </c>
      <c r="E1129" s="5">
        <v>38.57</v>
      </c>
      <c r="F1129" s="5">
        <v>37.867600000000003</v>
      </c>
      <c r="G1129" s="7">
        <v>1404100</v>
      </c>
      <c r="I1129" s="4">
        <f>A1134</f>
        <v>46021</v>
      </c>
      <c r="J1129" s="10">
        <f>(F1134-F1130)/F1130</f>
        <v>5.1947914264730162E-4</v>
      </c>
      <c r="K1129" s="10">
        <f>[1]SPX_20260630_MULT!J1129</f>
        <v>-1.9609568452875958E-3</v>
      </c>
      <c r="L1129" s="10">
        <f>LN(F1134/F1130)</f>
        <v>5.1934426006788566E-4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38.6</v>
      </c>
      <c r="C1130" s="5">
        <v>38.6</v>
      </c>
      <c r="D1130" s="5">
        <v>38.31</v>
      </c>
      <c r="E1130" s="5">
        <v>38.43</v>
      </c>
      <c r="F1130" s="5">
        <v>37.7301</v>
      </c>
      <c r="G1130" s="7">
        <v>828500</v>
      </c>
      <c r="I1130" s="4">
        <f>A1135</f>
        <v>46022</v>
      </c>
      <c r="J1130" s="10">
        <f>(F1135-F1131)/F1131</f>
        <v>-5.4452883203583696E-3</v>
      </c>
      <c r="K1130" s="10">
        <f>[1]SPX_20260630_MULT!J1130</f>
        <v>-1.2485455600737286E-2</v>
      </c>
      <c r="L1130" s="10">
        <f>LN(F1135/F1131)</f>
        <v>-5.4601679432780218E-3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38.43</v>
      </c>
      <c r="C1131" s="5">
        <v>38.64</v>
      </c>
      <c r="D1131" s="5">
        <v>38.4</v>
      </c>
      <c r="E1131" s="5">
        <v>38.57</v>
      </c>
      <c r="F1131" s="5">
        <v>37.867600000000003</v>
      </c>
      <c r="G1131" s="7">
        <v>488100</v>
      </c>
      <c r="I1131" s="4">
        <f>A1136</f>
        <v>46024</v>
      </c>
      <c r="J1131" s="10">
        <f>(F1136-F1132)/F1132</f>
        <v>2.5906051611402671E-3</v>
      </c>
      <c r="K1131" s="10">
        <f>[1]SPX_20260630_MULT!J1131</f>
        <v>-1.0313177463487174E-2</v>
      </c>
      <c r="L1131" s="10">
        <f>LN(F1136/F1132)</f>
        <v>2.5872553277395977E-3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38.54</v>
      </c>
      <c r="C1132" s="5">
        <v>38.840000000000003</v>
      </c>
      <c r="D1132" s="5">
        <v>38.49</v>
      </c>
      <c r="E1132" s="5">
        <v>38.57</v>
      </c>
      <c r="F1132" s="5">
        <v>37.867600000000003</v>
      </c>
      <c r="G1132" s="7">
        <v>953300</v>
      </c>
      <c r="I1132" s="4">
        <f>A1137</f>
        <v>46027</v>
      </c>
      <c r="J1132" s="10">
        <f>(F1137-F1133)/F1133</f>
        <v>-2.3765294040258001E-2</v>
      </c>
      <c r="K1132" s="10">
        <f>[1]SPX_20260630_MULT!J1132</f>
        <v>-5.3439600870018372E-4</v>
      </c>
      <c r="L1132" s="10">
        <f>LN(F1137/F1133)</f>
        <v>-2.405224406133559E-2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38.64</v>
      </c>
      <c r="C1133" s="5">
        <v>38.89</v>
      </c>
      <c r="D1133" s="5">
        <v>38.549999999999997</v>
      </c>
      <c r="E1133" s="5">
        <v>38.71</v>
      </c>
      <c r="F1133" s="5">
        <v>38.005000000000003</v>
      </c>
      <c r="G1133" s="7">
        <v>1473200</v>
      </c>
      <c r="I1133" s="4">
        <f>A1138</f>
        <v>46028</v>
      </c>
      <c r="J1133" s="10">
        <f>(F1138-F1134)/F1134</f>
        <v>7.8146316394582885E-4</v>
      </c>
      <c r="K1133" s="10">
        <f>[1]SPX_20260630_MULT!J1133</f>
        <v>7.0443602007946339E-3</v>
      </c>
      <c r="L1133" s="10">
        <f>LN(F1138/F1134)</f>
        <v>7.811579805901657E-4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38.75</v>
      </c>
      <c r="C1134" s="5">
        <v>38.799999999999997</v>
      </c>
      <c r="D1134" s="5">
        <v>38.409999999999997</v>
      </c>
      <c r="E1134" s="5">
        <v>38.450000000000003</v>
      </c>
      <c r="F1134" s="5">
        <v>37.749699999999997</v>
      </c>
      <c r="G1134" s="7">
        <v>1158800</v>
      </c>
      <c r="I1134" s="4">
        <f>A1139</f>
        <v>46029</v>
      </c>
      <c r="J1134" s="10">
        <f>(F1139-F1135)/F1135</f>
        <v>-8.8631861800146476E-3</v>
      </c>
      <c r="K1134" s="10">
        <f>[1]SPX_20260630_MULT!J1134</f>
        <v>1.101894675334158E-2</v>
      </c>
      <c r="L1134" s="10">
        <f>LN(F1139/F1135)</f>
        <v>-8.9026978541191029E-3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38.51</v>
      </c>
      <c r="C1135" s="5">
        <v>38.57</v>
      </c>
      <c r="D1135" s="5">
        <v>38.28</v>
      </c>
      <c r="E1135" s="5">
        <v>38.36</v>
      </c>
      <c r="F1135" s="5">
        <v>37.6614</v>
      </c>
      <c r="G1135" s="7">
        <v>1376900</v>
      </c>
      <c r="I1135" s="4">
        <f>A1140</f>
        <v>46030</v>
      </c>
      <c r="J1135" s="10">
        <f>(F1140-F1135)/F1135</f>
        <v>3.1278709766499008E-3</v>
      </c>
      <c r="K1135" s="10">
        <f>[1]SPX_20260630_MULT!J1135</f>
        <v>1.10963406617486E-2</v>
      </c>
      <c r="L1135" s="10">
        <f>LN(F1140/F1135)</f>
        <v>3.1229893649453275E-3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38.24</v>
      </c>
      <c r="C1136" s="5">
        <v>38.99</v>
      </c>
      <c r="D1136" s="5">
        <v>38.1</v>
      </c>
      <c r="E1136" s="5">
        <v>38.67</v>
      </c>
      <c r="F1136" s="5">
        <v>37.965699999999998</v>
      </c>
      <c r="G1136" s="7">
        <v>1426700</v>
      </c>
      <c r="I1136" s="4">
        <f>A1141</f>
        <v>46031</v>
      </c>
      <c r="J1136" s="10">
        <f>(F1141-F1136)/F1136</f>
        <v>-9.0502743265630566E-3</v>
      </c>
      <c r="K1136" s="10">
        <f>[1]SPX_20260630_MULT!J1136</f>
        <v>1.5719190556518055E-2</v>
      </c>
      <c r="L1136" s="10">
        <f>LN(F1141/F1136)</f>
        <v>-9.0914768437103024E-3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38.47</v>
      </c>
      <c r="C1137" s="5">
        <v>38.47</v>
      </c>
      <c r="D1137" s="5">
        <v>37.39</v>
      </c>
      <c r="E1137" s="5">
        <v>37.79</v>
      </c>
      <c r="F1137" s="5">
        <v>37.101799999999997</v>
      </c>
      <c r="G1137" s="7">
        <v>1715900</v>
      </c>
      <c r="I1137" s="4">
        <f>A1142</f>
        <v>46034</v>
      </c>
      <c r="J1137" s="10">
        <f>(F1142-F1137)/F1137</f>
        <v>3.5987472305925874E-2</v>
      </c>
      <c r="K1137" s="10">
        <f>[1]SPX_20260630_MULT!J1137</f>
        <v>1.0898240693656058E-2</v>
      </c>
      <c r="L1137" s="10">
        <f>LN(F1142/F1137)</f>
        <v>3.5355051395380657E-2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37.81</v>
      </c>
      <c r="C1138" s="5">
        <v>38.659999999999997</v>
      </c>
      <c r="D1138" s="5">
        <v>37.75</v>
      </c>
      <c r="E1138" s="5">
        <v>38.479999999999997</v>
      </c>
      <c r="F1138" s="5">
        <v>37.779200000000003</v>
      </c>
      <c r="G1138" s="7">
        <v>2042400</v>
      </c>
      <c r="I1138" s="4">
        <f>A1143</f>
        <v>46035</v>
      </c>
      <c r="J1138" s="10">
        <f>(F1143-F1138)/F1138</f>
        <v>1.8451952397086198E-2</v>
      </c>
      <c r="K1138" s="10">
        <f>[1]SPX_20260630_MULT!J1138</f>
        <v>2.7243903434326648E-3</v>
      </c>
      <c r="L1138" s="10">
        <f>LN(F1143/F1138)</f>
        <v>1.8283780704096062E-2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38.68</v>
      </c>
      <c r="C1139" s="5">
        <v>38.72</v>
      </c>
      <c r="D1139" s="5">
        <v>37.86</v>
      </c>
      <c r="E1139" s="5">
        <v>38.020000000000003</v>
      </c>
      <c r="F1139" s="5">
        <v>37.327599999999997</v>
      </c>
      <c r="G1139" s="7">
        <v>1269700</v>
      </c>
      <c r="I1139" s="4">
        <f>A1144</f>
        <v>46036</v>
      </c>
      <c r="J1139" s="10">
        <f>(F1144-F1139)/F1139</f>
        <v>4.4712223662919777E-2</v>
      </c>
      <c r="K1139" s="10">
        <f>[1]SPX_20260630_MULT!J1139</f>
        <v>8.1923958718726434E-4</v>
      </c>
      <c r="L1139" s="10">
        <f>LN(F1144/F1139)</f>
        <v>4.3741463437000569E-2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37.950000000000003</v>
      </c>
      <c r="C1140" s="5">
        <v>38.700000000000003</v>
      </c>
      <c r="D1140" s="5">
        <v>37.950000000000003</v>
      </c>
      <c r="E1140" s="5">
        <v>38.479999999999997</v>
      </c>
      <c r="F1140" s="5">
        <v>37.779200000000003</v>
      </c>
      <c r="G1140" s="7">
        <v>2043600</v>
      </c>
      <c r="I1140" s="4">
        <f>A1145</f>
        <v>46037</v>
      </c>
      <c r="J1140" s="10">
        <f>(F1145-F1140)/F1140</f>
        <v>3.9500571743181438E-2</v>
      </c>
      <c r="K1140" s="10">
        <f>[1]SPX_20260630_MULT!J1140</f>
        <v>3.3244720044614449E-3</v>
      </c>
      <c r="L1140" s="10">
        <f>LN(F1145/F1140)</f>
        <v>3.8740378333269765E-2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38.479999999999997</v>
      </c>
      <c r="C1141" s="5">
        <v>38.700000000000003</v>
      </c>
      <c r="D1141" s="5">
        <v>38.17</v>
      </c>
      <c r="E1141" s="5">
        <v>38.32</v>
      </c>
      <c r="F1141" s="5">
        <v>37.622100000000003</v>
      </c>
      <c r="G1141" s="7">
        <v>1414300</v>
      </c>
      <c r="I1141" s="4">
        <f>A1146</f>
        <v>46038</v>
      </c>
      <c r="J1141" s="10">
        <f>(F1146-F1141)/F1141</f>
        <v>3.9144545360306732E-2</v>
      </c>
      <c r="K1141" s="10">
        <f>[1]SPX_20260630_MULT!J1141</f>
        <v>-3.7710228061756056E-3</v>
      </c>
      <c r="L1141" s="10">
        <f>LN(F1146/F1141)</f>
        <v>3.839782213315017E-2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38.5</v>
      </c>
      <c r="C1142" s="5">
        <v>39.4</v>
      </c>
      <c r="D1142" s="5">
        <v>38.5</v>
      </c>
      <c r="E1142" s="5">
        <v>39.15</v>
      </c>
      <c r="F1142" s="5">
        <v>38.436999999999998</v>
      </c>
      <c r="G1142" s="7">
        <v>2111600</v>
      </c>
      <c r="I1142" s="4">
        <f>A1147</f>
        <v>46042</v>
      </c>
      <c r="J1142" s="10">
        <f>(F1147-F1143)/F1143</f>
        <v>3.3163271936231145E-3</v>
      </c>
      <c r="K1142" s="10">
        <f>[1]SPX_20260630_MULT!J1142</f>
        <v>-2.3964176607277766E-2</v>
      </c>
      <c r="L1142" s="10">
        <f>LN(F1147/F1143)</f>
        <v>3.310840308120754E-3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39</v>
      </c>
      <c r="C1143" s="5">
        <v>39.44</v>
      </c>
      <c r="D1143" s="5">
        <v>38.68</v>
      </c>
      <c r="E1143" s="5">
        <v>39.19</v>
      </c>
      <c r="F1143" s="5">
        <v>38.476300000000002</v>
      </c>
      <c r="G1143" s="7">
        <v>1833100</v>
      </c>
      <c r="I1143" s="4">
        <f>A1148</f>
        <v>46043</v>
      </c>
      <c r="J1143" s="10">
        <f>(F1148-F1144)/F1144</f>
        <v>-1.233697296687398E-2</v>
      </c>
      <c r="K1143" s="10">
        <f>[1]SPX_20260630_MULT!J1143</f>
        <v>-7.3600322328409816E-3</v>
      </c>
      <c r="L1143" s="10">
        <f>LN(F1148/F1144)</f>
        <v>-1.2413705166367797E-2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39.340000000000003</v>
      </c>
      <c r="C1144" s="5">
        <v>39.94</v>
      </c>
      <c r="D1144" s="5">
        <v>39.21</v>
      </c>
      <c r="E1144" s="5">
        <v>39.72</v>
      </c>
      <c r="F1144" s="5">
        <v>38.996600000000001</v>
      </c>
      <c r="G1144" s="7">
        <v>1548400</v>
      </c>
      <c r="I1144" s="4">
        <f>A1149</f>
        <v>46044</v>
      </c>
      <c r="J1144" s="10">
        <f>(F1149-F1145)/F1145</f>
        <v>-9.9996180436195438E-3</v>
      </c>
      <c r="K1144" s="10">
        <f>[1]SPX_20260630_MULT!J1144</f>
        <v>-4.4812777798369837E-3</v>
      </c>
      <c r="L1144" s="10">
        <f>LN(F1149/F1145)</f>
        <v>-1.0049950039050206E-2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39.6</v>
      </c>
      <c r="C1145" s="5">
        <v>40.11</v>
      </c>
      <c r="D1145" s="5">
        <v>39.58</v>
      </c>
      <c r="E1145" s="5">
        <v>40</v>
      </c>
      <c r="F1145" s="5">
        <v>39.271500000000003</v>
      </c>
      <c r="G1145" s="7">
        <v>1638500</v>
      </c>
      <c r="I1145" s="4">
        <f>A1150</f>
        <v>46045</v>
      </c>
      <c r="J1145" s="10">
        <f>(F1150-F1146)/F1146</f>
        <v>-1.5820518329803385E-2</v>
      </c>
      <c r="K1145" s="10">
        <f>[1]SPX_20260630_MULT!J1145</f>
        <v>-3.5158307701524333E-3</v>
      </c>
      <c r="L1145" s="10">
        <f>LN(F1150/F1146)</f>
        <v>-1.5946998491416061E-2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39.75</v>
      </c>
      <c r="C1146" s="5">
        <v>40.06</v>
      </c>
      <c r="D1146" s="5">
        <v>39.6</v>
      </c>
      <c r="E1146" s="5">
        <v>39.82</v>
      </c>
      <c r="F1146" s="5">
        <v>39.094799999999999</v>
      </c>
      <c r="G1146" s="7">
        <v>3315200</v>
      </c>
      <c r="I1146" s="4">
        <f>A1151</f>
        <v>46048</v>
      </c>
      <c r="J1146" s="10">
        <f>(F1151-F1146)/F1146</f>
        <v>-1.255665715133461E-2</v>
      </c>
      <c r="K1146" s="10">
        <f>[1]SPX_20260630_MULT!J1146</f>
        <v>1.4726492172964583E-3</v>
      </c>
      <c r="L1146" s="10">
        <f>LN(F1151/F1146)</f>
        <v>-1.2636158183295373E-2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39.57</v>
      </c>
      <c r="C1147" s="5">
        <v>39.76</v>
      </c>
      <c r="D1147" s="5">
        <v>38.79</v>
      </c>
      <c r="E1147" s="5">
        <v>39.32</v>
      </c>
      <c r="F1147" s="5">
        <v>38.603900000000003</v>
      </c>
      <c r="G1147" s="7">
        <v>1888100</v>
      </c>
      <c r="I1147" s="4">
        <f>A1152</f>
        <v>46049</v>
      </c>
      <c r="J1147" s="10">
        <f>(F1152-F1147)/F1147</f>
        <v>-1.2718922181438354E-3</v>
      </c>
      <c r="K1147" s="10">
        <f>[1]SPX_20260630_MULT!J1147</f>
        <v>2.6738847449246272E-2</v>
      </c>
      <c r="L1147" s="10">
        <f>LN(F1152/F1147)</f>
        <v>-1.2727017595568746E-3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39.590000000000003</v>
      </c>
      <c r="C1148" s="5">
        <v>39.86</v>
      </c>
      <c r="D1148" s="5">
        <v>39.15</v>
      </c>
      <c r="E1148" s="5">
        <v>39.229999999999997</v>
      </c>
      <c r="F1148" s="5">
        <v>38.515500000000003</v>
      </c>
      <c r="G1148" s="7">
        <v>1750700</v>
      </c>
      <c r="I1148" s="4">
        <f>A1153</f>
        <v>46050</v>
      </c>
      <c r="J1148" s="10">
        <f>(F1153-F1148)/F1148</f>
        <v>-2.8803988004829244E-2</v>
      </c>
      <c r="K1148" s="10">
        <f>[1]SPX_20260630_MULT!J1148</f>
        <v>1.4894612923712896E-2</v>
      </c>
      <c r="L1148" s="10">
        <f>LN(F1153/F1148)</f>
        <v>-2.9226964950602907E-2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39.130000000000003</v>
      </c>
      <c r="C1149" s="5">
        <v>39.75</v>
      </c>
      <c r="D1149" s="5">
        <v>38.93</v>
      </c>
      <c r="E1149" s="5">
        <v>39.6</v>
      </c>
      <c r="F1149" s="5">
        <v>38.878799999999998</v>
      </c>
      <c r="G1149" s="7">
        <v>1608900</v>
      </c>
      <c r="I1149" s="4">
        <f>A1154</f>
        <v>46051</v>
      </c>
      <c r="J1149" s="10">
        <f>(F1154-F1149)/F1149</f>
        <v>-2.247497350741267E-2</v>
      </c>
      <c r="K1149" s="10">
        <f>[1]SPX_20260630_MULT!J1149</f>
        <v>8.0510460478488075E-3</v>
      </c>
      <c r="L1149" s="10">
        <f>LN(F1154/F1149)</f>
        <v>-2.2731384900394447E-2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39.47</v>
      </c>
      <c r="C1150" s="5">
        <v>39.58</v>
      </c>
      <c r="D1150" s="5">
        <v>38.92</v>
      </c>
      <c r="E1150" s="5">
        <v>39.19</v>
      </c>
      <c r="F1150" s="5">
        <v>38.476300000000002</v>
      </c>
      <c r="G1150" s="7">
        <v>2156600</v>
      </c>
      <c r="I1150" s="4">
        <f>A1155</f>
        <v>46052</v>
      </c>
      <c r="J1150" s="10">
        <f>(F1155-F1150)/F1150</f>
        <v>-1.0206282828650493E-2</v>
      </c>
      <c r="K1150" s="10">
        <f>[1]SPX_20260630_MULT!J1150</f>
        <v>3.3865270509257426E-3</v>
      </c>
      <c r="L1150" s="10">
        <f>LN(F1155/F1150)</f>
        <v>-1.0258724058401558E-2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39.56</v>
      </c>
      <c r="C1151" s="5">
        <v>39.94</v>
      </c>
      <c r="D1151" s="5">
        <v>39.31</v>
      </c>
      <c r="E1151" s="5">
        <v>39.32</v>
      </c>
      <c r="F1151" s="5">
        <v>38.603900000000003</v>
      </c>
      <c r="G1151" s="7">
        <v>1786600</v>
      </c>
      <c r="I1151" s="4">
        <f>A1156</f>
        <v>46055</v>
      </c>
      <c r="J1151" s="10">
        <f>(F1156-F1151)/F1151</f>
        <v>-2.7212276479837514E-2</v>
      </c>
      <c r="K1151" s="10">
        <f>[1]SPX_20260630_MULT!J1151</f>
        <v>3.7710838346357955E-3</v>
      </c>
      <c r="L1151" s="10">
        <f>LN(F1156/F1151)</f>
        <v>-2.7589387586539081E-2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39.32</v>
      </c>
      <c r="C1152" s="5">
        <v>39.64</v>
      </c>
      <c r="D1152" s="5">
        <v>39.06</v>
      </c>
      <c r="E1152" s="5">
        <v>39.270000000000003</v>
      </c>
      <c r="F1152" s="5">
        <v>38.5548</v>
      </c>
      <c r="G1152" s="7">
        <v>1568300</v>
      </c>
      <c r="I1152" s="4">
        <f>A1157</f>
        <v>46056</v>
      </c>
      <c r="J1152" s="10">
        <f>(F1157-F1152)/F1152</f>
        <v>-3.5142187224418246E-2</v>
      </c>
      <c r="K1152" s="10">
        <f>[1]SPX_20260630_MULT!J1152</f>
        <v>-8.7109161047929894E-3</v>
      </c>
      <c r="L1152" s="10">
        <f>LN(F1157/F1152)</f>
        <v>-3.5774532773393576E-2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39.25</v>
      </c>
      <c r="C1153" s="5">
        <v>39.369999999999997</v>
      </c>
      <c r="D1153" s="5">
        <v>38.07</v>
      </c>
      <c r="E1153" s="5">
        <v>38.1</v>
      </c>
      <c r="F1153" s="5">
        <v>37.406100000000002</v>
      </c>
      <c r="G1153" s="7">
        <v>2295600</v>
      </c>
      <c r="I1153" s="4">
        <f>A1158</f>
        <v>46057</v>
      </c>
      <c r="J1153" s="10">
        <f>(F1158-F1153)/F1153</f>
        <v>-1.8371335156565485E-2</v>
      </c>
      <c r="K1153" s="10">
        <f>[1]SPX_20260630_MULT!J1153</f>
        <v>-1.3658525791907695E-2</v>
      </c>
      <c r="L1153" s="10">
        <f>LN(F1158/F1153)</f>
        <v>-1.8542183848572185E-2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38.14</v>
      </c>
      <c r="C1154" s="5">
        <v>38.94</v>
      </c>
      <c r="D1154" s="5">
        <v>38.130000000000003</v>
      </c>
      <c r="E1154" s="5">
        <v>38.71</v>
      </c>
      <c r="F1154" s="5">
        <v>38.005000000000003</v>
      </c>
      <c r="G1154" s="7">
        <v>2040900</v>
      </c>
      <c r="I1154" s="4">
        <f>A1159</f>
        <v>46058</v>
      </c>
      <c r="J1154" s="10">
        <f>(F1159-F1154)/F1154</f>
        <v>-2.6349164583607518E-2</v>
      </c>
      <c r="K1154" s="10">
        <f>[1]SPX_20260630_MULT!J1154</f>
        <v>-2.4481225438942485E-2</v>
      </c>
      <c r="L1154" s="10">
        <f>LN(F1159/F1154)</f>
        <v>-2.6702524809557104E-2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38.380000000000003</v>
      </c>
      <c r="C1155" s="5">
        <v>38.950000000000003</v>
      </c>
      <c r="D1155" s="5">
        <v>38.25</v>
      </c>
      <c r="E1155" s="5">
        <v>38.79</v>
      </c>
      <c r="F1155" s="5">
        <v>38.083599999999997</v>
      </c>
      <c r="G1155" s="7">
        <v>2193800</v>
      </c>
      <c r="I1155" s="4">
        <f>A1160</f>
        <v>46059</v>
      </c>
      <c r="J1155" s="10">
        <f>(F1160-F1155)/F1155</f>
        <v>-3.531966515770555E-2</v>
      </c>
      <c r="K1155" s="10">
        <f>[1]SPX_20260630_MULT!J1155</f>
        <v>-9.6987622102451168E-4</v>
      </c>
      <c r="L1155" s="10">
        <f>LN(F1160/F1155)</f>
        <v>-3.5958491752392754E-2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38.89</v>
      </c>
      <c r="C1156" s="5">
        <v>39.06</v>
      </c>
      <c r="D1156" s="5">
        <v>38.130000000000003</v>
      </c>
      <c r="E1156" s="5">
        <v>38.25</v>
      </c>
      <c r="F1156" s="5">
        <v>37.553400000000003</v>
      </c>
      <c r="G1156" s="7">
        <v>1766700</v>
      </c>
      <c r="I1156" s="4">
        <f>A1161</f>
        <v>46062</v>
      </c>
      <c r="J1156" s="10">
        <f>(F1161-F1156)/F1156</f>
        <v>-2.7161322277077522E-2</v>
      </c>
      <c r="K1156" s="10">
        <f>[1]SPX_20260630_MULT!J1156</f>
        <v>-1.6656203115861562E-3</v>
      </c>
      <c r="L1156" s="10">
        <f>LN(F1161/F1156)</f>
        <v>-2.7537009388197399E-2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38.25</v>
      </c>
      <c r="C1157" s="5">
        <v>39.31</v>
      </c>
      <c r="D1157" s="5">
        <v>37.82</v>
      </c>
      <c r="E1157" s="5">
        <v>37.89</v>
      </c>
      <c r="F1157" s="5">
        <v>37.1999</v>
      </c>
      <c r="G1157" s="7">
        <v>2373000</v>
      </c>
      <c r="I1157" s="4">
        <f>A1162</f>
        <v>46063</v>
      </c>
      <c r="J1157" s="10">
        <f>(F1162-F1157)/F1157</f>
        <v>3.1263524901949339E-3</v>
      </c>
      <c r="K1157" s="10">
        <f>[1]SPX_20260630_MULT!J1157</f>
        <v>3.4693059874540359E-3</v>
      </c>
      <c r="L1157" s="10">
        <f>LN(F1162/F1157)</f>
        <v>3.1214756121646105E-3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38.15</v>
      </c>
      <c r="C1158" s="5">
        <v>38.340000000000003</v>
      </c>
      <c r="D1158" s="5">
        <v>37.33</v>
      </c>
      <c r="E1158" s="5">
        <v>37.4</v>
      </c>
      <c r="F1158" s="5">
        <v>36.718899999999998</v>
      </c>
      <c r="G1158" s="7">
        <v>2678000</v>
      </c>
      <c r="I1158" s="4">
        <f>A1163</f>
        <v>46064</v>
      </c>
      <c r="J1158" s="10">
        <f>(F1163-F1158)/F1158</f>
        <v>1.0329830141970501E-2</v>
      </c>
      <c r="K1158" s="10">
        <f>[1]SPX_20260630_MULT!J1158</f>
        <v>8.5358692919116491E-3</v>
      </c>
      <c r="L1158" s="10">
        <f>LN(F1163/F1158)</f>
        <v>1.027684203958917E-2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37.75</v>
      </c>
      <c r="C1159" s="5">
        <v>38.42</v>
      </c>
      <c r="D1159" s="5">
        <v>37.42</v>
      </c>
      <c r="E1159" s="5">
        <v>37.69</v>
      </c>
      <c r="F1159" s="5">
        <v>37.003599999999999</v>
      </c>
      <c r="G1159" s="7">
        <v>1967100</v>
      </c>
      <c r="I1159" s="4">
        <f>A1164</f>
        <v>46065</v>
      </c>
      <c r="J1159" s="10">
        <f>(F1164-F1159)/F1159</f>
        <v>3.3083267573965867E-2</v>
      </c>
      <c r="K1159" s="10">
        <f>[1]SPX_20260630_MULT!J1159</f>
        <v>5.054115748618946E-3</v>
      </c>
      <c r="L1159" s="10">
        <f>LN(F1164/F1159)</f>
        <v>3.2547794414509848E-2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38</v>
      </c>
      <c r="C1160" s="5">
        <v>38.22</v>
      </c>
      <c r="D1160" s="5">
        <v>37.35</v>
      </c>
      <c r="E1160" s="5">
        <v>37.42</v>
      </c>
      <c r="F1160" s="5">
        <v>36.738500000000002</v>
      </c>
      <c r="G1160" s="7">
        <v>2073100</v>
      </c>
      <c r="I1160" s="4">
        <f>A1165</f>
        <v>46066</v>
      </c>
      <c r="J1160" s="10">
        <f>(F1165-F1160)/F1160</f>
        <v>7.155436395062395E-2</v>
      </c>
      <c r="K1160" s="10">
        <f>[1]SPX_20260630_MULT!J1160</f>
        <v>-1.3866956532953164E-2</v>
      </c>
      <c r="L1160" s="10">
        <f>LN(F1165/F1160)</f>
        <v>6.91102709492806E-2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37.26</v>
      </c>
      <c r="C1161" s="5">
        <v>37.270000000000003</v>
      </c>
      <c r="D1161" s="5">
        <v>36.369999999999997</v>
      </c>
      <c r="E1161" s="5">
        <v>36.869999999999997</v>
      </c>
      <c r="F1161" s="5">
        <v>36.5334</v>
      </c>
      <c r="G1161" s="7">
        <v>2068000</v>
      </c>
      <c r="I1161" s="4">
        <f>A1166</f>
        <v>46070</v>
      </c>
      <c r="J1161" s="10">
        <f>(F1166-F1162)/F1162</f>
        <v>5.151381973512844E-2</v>
      </c>
      <c r="K1161" s="10">
        <f>[1]SPX_20260630_MULT!J1161</f>
        <v>-1.4202333192606342E-2</v>
      </c>
      <c r="L1161" s="10">
        <f>LN(F1166/F1162)</f>
        <v>5.0230858951215249E-2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36.92</v>
      </c>
      <c r="C1162" s="5">
        <v>38.11</v>
      </c>
      <c r="D1162" s="5">
        <v>36.92</v>
      </c>
      <c r="E1162" s="5">
        <v>37.659999999999997</v>
      </c>
      <c r="F1162" s="5">
        <v>37.316200000000002</v>
      </c>
      <c r="G1162" s="7">
        <v>2269400</v>
      </c>
      <c r="I1162" s="4">
        <f>A1167</f>
        <v>46071</v>
      </c>
      <c r="J1162" s="10">
        <f>(F1167-F1163)/F1163</f>
        <v>4.0597657029182103E-2</v>
      </c>
      <c r="K1162" s="10">
        <f>[1]SPX_20260630_MULT!J1162</f>
        <v>-8.666766299738643E-3</v>
      </c>
      <c r="L1162" s="10">
        <f>LN(F1167/F1163)</f>
        <v>3.979521831395124E-2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37.6</v>
      </c>
      <c r="C1163" s="5">
        <v>37.81</v>
      </c>
      <c r="D1163" s="5">
        <v>37.130000000000003</v>
      </c>
      <c r="E1163" s="5">
        <v>37.44</v>
      </c>
      <c r="F1163" s="5">
        <v>37.098199999999999</v>
      </c>
      <c r="G1163" s="7">
        <v>2170400</v>
      </c>
      <c r="I1163" s="4">
        <f>A1168</f>
        <v>46072</v>
      </c>
      <c r="J1163" s="10">
        <f>(F1168-F1164)/F1164</f>
        <v>1.3218129214864529E-2</v>
      </c>
      <c r="K1163" s="10">
        <f>[1]SPX_20260630_MULT!J1163</f>
        <v>4.2633285601521957E-3</v>
      </c>
      <c r="L1163" s="10">
        <f>LN(F1168/F1164)</f>
        <v>1.3131532012214142E-2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37.380000000000003</v>
      </c>
      <c r="C1164" s="5">
        <v>38.97</v>
      </c>
      <c r="D1164" s="5">
        <v>37.26</v>
      </c>
      <c r="E1164" s="5">
        <v>38.58</v>
      </c>
      <c r="F1164" s="5">
        <v>38.227800000000002</v>
      </c>
      <c r="G1164" s="7">
        <v>2440600</v>
      </c>
      <c r="I1164" s="4">
        <f>A1169</f>
        <v>46073</v>
      </c>
      <c r="J1164" s="10">
        <f>(F1169-F1165)/F1165</f>
        <v>-2.6428025290024925E-2</v>
      </c>
      <c r="K1164" s="10">
        <f>[1]SPX_20260630_MULT!J1164</f>
        <v>1.0728214932165444E-2</v>
      </c>
      <c r="L1164" s="10">
        <f>LN(F1169/F1165)</f>
        <v>-2.6783522942950468E-2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38.520000000000003</v>
      </c>
      <c r="C1165" s="5">
        <v>39.770000000000003</v>
      </c>
      <c r="D1165" s="5">
        <v>38.43</v>
      </c>
      <c r="E1165" s="5">
        <v>39.729999999999997</v>
      </c>
      <c r="F1165" s="5">
        <v>39.3673</v>
      </c>
      <c r="G1165" s="7">
        <v>2008800</v>
      </c>
      <c r="I1165" s="4">
        <f>A1170</f>
        <v>46076</v>
      </c>
      <c r="J1165" s="10">
        <f>(F1170-F1165)/F1165</f>
        <v>-1.1326659435623011E-2</v>
      </c>
      <c r="K1165" s="10">
        <f>[1]SPX_20260630_MULT!J1165</f>
        <v>2.3113819918374608E-4</v>
      </c>
      <c r="L1165" s="10">
        <f>LN(F1170/F1165)</f>
        <v>-1.139129457288387E-2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39.6</v>
      </c>
      <c r="C1166" s="5">
        <v>40.130000000000003</v>
      </c>
      <c r="D1166" s="5">
        <v>39.24</v>
      </c>
      <c r="E1166" s="5">
        <v>39.6</v>
      </c>
      <c r="F1166" s="5">
        <v>39.238500000000002</v>
      </c>
      <c r="G1166" s="7">
        <v>1736000</v>
      </c>
      <c r="I1166" s="4">
        <f>A1171</f>
        <v>46077</v>
      </c>
      <c r="J1166" s="10">
        <f>(F1171-F1166)/F1166</f>
        <v>4.0394000790039512E-3</v>
      </c>
      <c r="K1166" s="10">
        <f>[1]SPX_20260630_MULT!J1166</f>
        <v>6.8461336374942994E-3</v>
      </c>
      <c r="L1166" s="10">
        <f>LN(F1171/F1166)</f>
        <v>4.0312636061246316E-3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39.369999999999997</v>
      </c>
      <c r="C1167" s="5">
        <v>39.44</v>
      </c>
      <c r="D1167" s="5">
        <v>38.840000000000003</v>
      </c>
      <c r="E1167" s="5">
        <v>38.96</v>
      </c>
      <c r="F1167" s="5">
        <v>38.604300000000002</v>
      </c>
      <c r="G1167" s="7">
        <v>1575300</v>
      </c>
      <c r="I1167" s="4">
        <f>A1172</f>
        <v>46078</v>
      </c>
      <c r="J1167" s="10">
        <f>(F1172-F1167)/F1167</f>
        <v>2.412684597311689E-2</v>
      </c>
      <c r="K1167" s="10">
        <f>[1]SPX_20260630_MULT!J1167</f>
        <v>9.4196888467503043E-3</v>
      </c>
      <c r="L1167" s="10">
        <f>LN(F1172/F1167)</f>
        <v>2.3840391966309011E-2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39.14</v>
      </c>
      <c r="C1168" s="5">
        <v>39.909999999999997</v>
      </c>
      <c r="D1168" s="5">
        <v>38.46</v>
      </c>
      <c r="E1168" s="5">
        <v>39.090000000000003</v>
      </c>
      <c r="F1168" s="5">
        <v>38.7331</v>
      </c>
      <c r="G1168" s="7">
        <v>1846600</v>
      </c>
      <c r="I1168" s="4">
        <f>A1173</f>
        <v>46079</v>
      </c>
      <c r="J1168" s="10">
        <f>(F1173-F1168)/F1168</f>
        <v>1.765156932959153E-2</v>
      </c>
      <c r="K1168" s="10">
        <f>[1]SPX_20260630_MULT!J1168</f>
        <v>6.8450236473476542E-3</v>
      </c>
      <c r="L1168" s="10">
        <f>LN(F1173/F1168)</f>
        <v>1.749758972688863E-2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39.17</v>
      </c>
      <c r="C1169" s="5">
        <v>39.18</v>
      </c>
      <c r="D1169" s="5">
        <v>38.380000000000003</v>
      </c>
      <c r="E1169" s="5">
        <v>38.68</v>
      </c>
      <c r="F1169" s="5">
        <v>38.326900000000002</v>
      </c>
      <c r="G1169" s="7">
        <v>1581800</v>
      </c>
      <c r="I1169" s="4">
        <f>A1174</f>
        <v>46080</v>
      </c>
      <c r="J1169" s="10">
        <f>(F1174-F1169)/F1169</f>
        <v>3.3349944816825731E-2</v>
      </c>
      <c r="K1169" s="10">
        <f>[1]SPX_20260630_MULT!J1169</f>
        <v>-4.4330062314984929E-3</v>
      </c>
      <c r="L1169" s="10">
        <f>LN(F1174/F1169)</f>
        <v>3.2805898322965529E-2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38.83</v>
      </c>
      <c r="C1170" s="5">
        <v>39.74</v>
      </c>
      <c r="D1170" s="5">
        <v>38.65</v>
      </c>
      <c r="E1170" s="5">
        <v>39.28</v>
      </c>
      <c r="F1170" s="5">
        <v>38.921399999999998</v>
      </c>
      <c r="G1170" s="7">
        <v>3755400</v>
      </c>
      <c r="I1170" s="4">
        <f>A1175</f>
        <v>46083</v>
      </c>
      <c r="J1170" s="10">
        <f>(F1175-F1170)/F1170</f>
        <v>2.2147199227160429E-2</v>
      </c>
      <c r="K1170" s="10">
        <f>[1]SPX_20260630_MULT!J1170</f>
        <v>6.4158677927681025E-3</v>
      </c>
      <c r="L1170" s="10">
        <f>LN(F1175/F1170)</f>
        <v>2.1905511965059694E-2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39.479999999999997</v>
      </c>
      <c r="C1171" s="5">
        <v>39.799999999999997</v>
      </c>
      <c r="D1171" s="5">
        <v>39.11</v>
      </c>
      <c r="E1171" s="5">
        <v>39.76</v>
      </c>
      <c r="F1171" s="5">
        <v>39.396999999999998</v>
      </c>
      <c r="G1171" s="7">
        <v>3340300</v>
      </c>
      <c r="I1171" s="4">
        <f>A1176</f>
        <v>46084</v>
      </c>
      <c r="J1171" s="10">
        <f>(F1176-F1171)/F1171</f>
        <v>8.8027007132523236E-3</v>
      </c>
      <c r="K1171" s="10">
        <f>[1]SPX_20260630_MULT!J1171</f>
        <v>-1.0658803485561251E-2</v>
      </c>
      <c r="L1171" s="10">
        <f>LN(F1176/F1171)</f>
        <v>8.7641828192836745E-3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39.69</v>
      </c>
      <c r="C1172" s="5">
        <v>39.979999999999997</v>
      </c>
      <c r="D1172" s="5">
        <v>38.770000000000003</v>
      </c>
      <c r="E1172" s="5">
        <v>39.9</v>
      </c>
      <c r="F1172" s="5">
        <v>39.535699999999999</v>
      </c>
      <c r="G1172" s="7">
        <v>2415600</v>
      </c>
      <c r="I1172" s="4">
        <f>A1177</f>
        <v>46085</v>
      </c>
      <c r="J1172" s="10">
        <f>(F1177-F1172)/F1172</f>
        <v>8.5214122931932396E-3</v>
      </c>
      <c r="K1172" s="10">
        <f>[1]SPX_20260630_MULT!J1172</f>
        <v>-1.1032028065009252E-2</v>
      </c>
      <c r="L1172" s="10">
        <f>LN(F1177/F1172)</f>
        <v>8.4853100094376445E-3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39.840000000000003</v>
      </c>
      <c r="C1173" s="5">
        <v>39.99</v>
      </c>
      <c r="D1173" s="5">
        <v>39.46</v>
      </c>
      <c r="E1173" s="5">
        <v>39.78</v>
      </c>
      <c r="F1173" s="5">
        <v>39.416800000000002</v>
      </c>
      <c r="G1173" s="7">
        <v>1872600</v>
      </c>
      <c r="I1173" s="4">
        <f>A1178</f>
        <v>46086</v>
      </c>
      <c r="J1173" s="10">
        <f>(F1178-F1173)/F1173</f>
        <v>-5.0283128006332308E-3</v>
      </c>
      <c r="K1173" s="10">
        <f>[1]SPX_20260630_MULT!J1173</f>
        <v>-1.1311547944401121E-2</v>
      </c>
      <c r="L1173" s="10">
        <f>LN(F1178/F1173)</f>
        <v>-5.0409973044109099E-3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39.869999999999997</v>
      </c>
      <c r="C1174" s="5">
        <v>40.880000000000003</v>
      </c>
      <c r="D1174" s="5">
        <v>39.72</v>
      </c>
      <c r="E1174" s="5">
        <v>39.97</v>
      </c>
      <c r="F1174" s="5">
        <v>39.6051</v>
      </c>
      <c r="G1174" s="7">
        <v>28658800</v>
      </c>
      <c r="I1174" s="4">
        <f>A1179</f>
        <v>46087</v>
      </c>
      <c r="J1174" s="10">
        <f>(F1179-F1174)/F1174</f>
        <v>9.5063514547368919E-3</v>
      </c>
      <c r="K1174" s="10">
        <f>[1]SPX_20260630_MULT!J1174</f>
        <v>-2.0186411453411109E-2</v>
      </c>
      <c r="L1174" s="10">
        <f>LN(F1179/F1174)</f>
        <v>9.4614504347039167E-3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39.86</v>
      </c>
      <c r="C1175" s="5">
        <v>40.6</v>
      </c>
      <c r="D1175" s="5">
        <v>39.770000000000003</v>
      </c>
      <c r="E1175" s="5">
        <v>40.15</v>
      </c>
      <c r="F1175" s="5">
        <v>39.7834</v>
      </c>
      <c r="G1175" s="7">
        <v>2818100</v>
      </c>
      <c r="I1175" s="4">
        <f>A1180</f>
        <v>46090</v>
      </c>
      <c r="J1175" s="10">
        <f>(F1180-F1175)/F1175</f>
        <v>1.7436920926818717E-2</v>
      </c>
      <c r="K1175" s="10">
        <f>[1]SPX_20260630_MULT!J1175</f>
        <v>-1.2443276256996504E-2</v>
      </c>
      <c r="L1175" s="10">
        <f>LN(F1180/F1175)</f>
        <v>1.7286642237778056E-2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39.81</v>
      </c>
      <c r="C1176" s="5">
        <v>40.32</v>
      </c>
      <c r="D1176" s="5">
        <v>38.86</v>
      </c>
      <c r="E1176" s="5">
        <v>40.11</v>
      </c>
      <c r="F1176" s="5">
        <v>39.7438</v>
      </c>
      <c r="G1176" s="7">
        <v>2921000</v>
      </c>
      <c r="I1176" s="4">
        <f>A1181</f>
        <v>46091</v>
      </c>
      <c r="J1176" s="10">
        <f>(F1181-F1176)/F1176</f>
        <v>-1.4958307962499902E-2</v>
      </c>
      <c r="K1176" s="10">
        <f>[1]SPX_20260630_MULT!J1176</f>
        <v>-5.1564923599563975E-3</v>
      </c>
      <c r="L1176" s="10">
        <f>LN(F1181/F1176)</f>
        <v>-1.5071311764183382E-2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40.270000000000003</v>
      </c>
      <c r="C1177" s="5">
        <v>40.4</v>
      </c>
      <c r="D1177" s="5">
        <v>39.520000000000003</v>
      </c>
      <c r="E1177" s="5">
        <v>40.24</v>
      </c>
      <c r="F1177" s="5">
        <v>39.872599999999998</v>
      </c>
      <c r="G1177" s="7">
        <v>1821300</v>
      </c>
      <c r="I1177" s="4">
        <f>A1182</f>
        <v>46092</v>
      </c>
      <c r="J1177" s="10">
        <f>(F1182-F1177)/F1177</f>
        <v>-1.1927990650220955E-2</v>
      </c>
      <c r="K1177" s="10">
        <f>[1]SPX_20260630_MULT!J1177</f>
        <v>-1.3640032025620528E-2</v>
      </c>
      <c r="L1177" s="10">
        <f>LN(F1182/F1177)</f>
        <v>-1.1999699932909596E-2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39.89</v>
      </c>
      <c r="C1178" s="5">
        <v>40.22</v>
      </c>
      <c r="D1178" s="5">
        <v>39.58</v>
      </c>
      <c r="E1178" s="5">
        <v>39.58</v>
      </c>
      <c r="F1178" s="5">
        <v>39.218600000000002</v>
      </c>
      <c r="G1178" s="7">
        <v>1900100</v>
      </c>
      <c r="I1178" s="4">
        <f>A1183</f>
        <v>46093</v>
      </c>
      <c r="J1178" s="10">
        <f>(F1183-F1178)/F1178</f>
        <v>3.7392971702202432E-2</v>
      </c>
      <c r="K1178" s="10">
        <f>[1]SPX_20260630_MULT!J1178</f>
        <v>-2.3143992352185928E-2</v>
      </c>
      <c r="L1178" s="10">
        <f>LN(F1183/F1178)</f>
        <v>3.671080799627148E-2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39.090000000000003</v>
      </c>
      <c r="C1179" s="5">
        <v>40.520000000000003</v>
      </c>
      <c r="D1179" s="5">
        <v>39.090000000000003</v>
      </c>
      <c r="E1179" s="5">
        <v>40.35</v>
      </c>
      <c r="F1179" s="5">
        <v>39.9816</v>
      </c>
      <c r="G1179" s="7">
        <v>1908000</v>
      </c>
      <c r="I1179" s="4">
        <f>A1184</f>
        <v>46094</v>
      </c>
      <c r="J1179" s="10">
        <f>(F1184-F1179)/F1179</f>
        <v>3.2219821117714056E-2</v>
      </c>
      <c r="K1179" s="10">
        <f>[1]SPX_20260630_MULT!J1179</f>
        <v>-1.5998483684024695E-2</v>
      </c>
      <c r="L1179" s="10">
        <f>LN(F1184/F1179)</f>
        <v>3.1711649336060854E-2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40.25</v>
      </c>
      <c r="C1180" s="5">
        <v>40.97</v>
      </c>
      <c r="D1180" s="5">
        <v>39.79</v>
      </c>
      <c r="E1180" s="5">
        <v>40.85</v>
      </c>
      <c r="F1180" s="5">
        <v>40.4771</v>
      </c>
      <c r="G1180" s="7">
        <v>3401600</v>
      </c>
      <c r="I1180" s="4">
        <f>A1185</f>
        <v>46097</v>
      </c>
      <c r="J1180" s="10">
        <f>(F1185-F1180)/F1180</f>
        <v>4.6495425808667596E-3</v>
      </c>
      <c r="K1180" s="10">
        <f>[1]SPX_20260630_MULT!J1180</f>
        <v>-1.4215779769664805E-2</v>
      </c>
      <c r="L1180" s="10">
        <f>LN(F1185/F1180)</f>
        <v>4.6387668463423581E-3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40.61</v>
      </c>
      <c r="C1181" s="5">
        <v>40.85</v>
      </c>
      <c r="D1181" s="5">
        <v>39.46</v>
      </c>
      <c r="E1181" s="5">
        <v>39.51</v>
      </c>
      <c r="F1181" s="5">
        <v>39.149299999999997</v>
      </c>
      <c r="G1181" s="7">
        <v>1338200</v>
      </c>
      <c r="I1181" s="4">
        <f>A1186</f>
        <v>46098</v>
      </c>
      <c r="J1181" s="10">
        <f>(F1186-F1181)/F1181</f>
        <v>3.3155126656159932E-2</v>
      </c>
      <c r="K1181" s="10">
        <f>[1]SPX_20260630_MULT!J1181</f>
        <v>-9.6424674259895822E-3</v>
      </c>
      <c r="L1181" s="10">
        <f>LN(F1186/F1181)</f>
        <v>3.2617349875703111E-2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39.380000000000003</v>
      </c>
      <c r="C1182" s="5">
        <v>39.83</v>
      </c>
      <c r="D1182" s="5">
        <v>39.28</v>
      </c>
      <c r="E1182" s="5">
        <v>39.76</v>
      </c>
      <c r="F1182" s="5">
        <v>39.396999999999998</v>
      </c>
      <c r="G1182" s="7">
        <v>1240300</v>
      </c>
      <c r="I1182" s="4">
        <f>A1187</f>
        <v>46099</v>
      </c>
      <c r="J1182" s="10">
        <f>(F1187-F1182)/F1182</f>
        <v>2.2887529507322847E-2</v>
      </c>
      <c r="K1182" s="10">
        <f>[1]SPX_20260630_MULT!J1182</f>
        <v>-2.2299891446025243E-2</v>
      </c>
      <c r="L1182" s="10">
        <f>LN(F1187/F1182)</f>
        <v>2.2629539094869335E-2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39.64</v>
      </c>
      <c r="C1183" s="5">
        <v>41.5</v>
      </c>
      <c r="D1183" s="5">
        <v>39.64</v>
      </c>
      <c r="E1183" s="5">
        <v>41.06</v>
      </c>
      <c r="F1183" s="5">
        <v>40.685099999999998</v>
      </c>
      <c r="G1183" s="7">
        <v>2482700</v>
      </c>
      <c r="I1183" s="4">
        <f>A1188</f>
        <v>46100</v>
      </c>
      <c r="J1183" s="10">
        <f>(F1188-F1183)/F1183</f>
        <v>-1.4368896721404194E-2</v>
      </c>
      <c r="K1183" s="10">
        <f>[1]SPX_20260630_MULT!J1183</f>
        <v>-9.9106346545939136E-3</v>
      </c>
      <c r="L1183" s="10">
        <f>LN(F1188/F1183)</f>
        <v>-1.4473128991201496E-2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41.1</v>
      </c>
      <c r="C1184" s="5">
        <v>41.84</v>
      </c>
      <c r="D1184" s="5">
        <v>41.02</v>
      </c>
      <c r="E1184" s="5">
        <v>41.65</v>
      </c>
      <c r="F1184" s="5">
        <v>41.269799999999996</v>
      </c>
      <c r="G1184" s="7">
        <v>2137800</v>
      </c>
      <c r="I1184" s="4">
        <f>A1189</f>
        <v>46101</v>
      </c>
      <c r="J1184" s="10">
        <f>(F1189-F1184)/F1184</f>
        <v>-4.1296541296541214E-2</v>
      </c>
      <c r="K1184" s="10">
        <f>[1]SPX_20260630_MULT!J1184</f>
        <v>-1.8954508525155581E-2</v>
      </c>
      <c r="L1184" s="10">
        <f>LN(F1189/F1184)</f>
        <v>-4.2173471204161872E-2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41.5</v>
      </c>
      <c r="C1185" s="5">
        <v>41.65</v>
      </c>
      <c r="D1185" s="5">
        <v>40.64</v>
      </c>
      <c r="E1185" s="5">
        <v>41.04</v>
      </c>
      <c r="F1185" s="5">
        <v>40.665300000000002</v>
      </c>
      <c r="G1185" s="7">
        <v>1841800</v>
      </c>
      <c r="I1185" s="4">
        <f>A1190</f>
        <v>46104</v>
      </c>
      <c r="J1185" s="10">
        <f>(F1190-F1185)/F1185</f>
        <v>-2.5341015558719683E-2</v>
      </c>
      <c r="K1185" s="10">
        <f>[1]SPX_20260630_MULT!J1185</f>
        <v>-1.7670277214761311E-2</v>
      </c>
      <c r="L1185" s="10">
        <f>LN(F1190/F1185)</f>
        <v>-2.5667628711831175E-2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41.42</v>
      </c>
      <c r="C1186" s="5">
        <v>41.5</v>
      </c>
      <c r="D1186" s="5">
        <v>40.81</v>
      </c>
      <c r="E1186" s="5">
        <v>40.82</v>
      </c>
      <c r="F1186" s="5">
        <v>40.447299999999998</v>
      </c>
      <c r="G1186" s="7">
        <v>1480200</v>
      </c>
      <c r="I1186" s="4">
        <f>A1191</f>
        <v>46105</v>
      </c>
      <c r="J1186" s="10">
        <f>(F1191-F1186)/F1186</f>
        <v>-2.7435700281600913E-2</v>
      </c>
      <c r="K1186" s="10">
        <f>[1]SPX_20260630_MULT!J1186</f>
        <v>-2.3781650447854293E-2</v>
      </c>
      <c r="L1186" s="10">
        <f>LN(F1191/F1186)</f>
        <v>-2.7819087712867729E-2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40.72</v>
      </c>
      <c r="C1187" s="5">
        <v>40.82</v>
      </c>
      <c r="D1187" s="5">
        <v>40.15</v>
      </c>
      <c r="E1187" s="5">
        <v>40.67</v>
      </c>
      <c r="F1187" s="5">
        <v>40.298699999999997</v>
      </c>
      <c r="G1187" s="7">
        <v>1396100</v>
      </c>
      <c r="I1187" s="4">
        <f>A1192</f>
        <v>46106</v>
      </c>
      <c r="J1187" s="10">
        <f>(F1192-F1187)/F1187</f>
        <v>-2.5080213505646584E-2</v>
      </c>
      <c r="K1187" s="10">
        <f>[1]SPX_20260630_MULT!J1187</f>
        <v>-4.9512127356344179E-3</v>
      </c>
      <c r="L1187" s="10">
        <f>LN(F1192/F1187)</f>
        <v>-2.5400081630875159E-2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40.4</v>
      </c>
      <c r="C1188" s="5">
        <v>40.72</v>
      </c>
      <c r="D1188" s="5">
        <v>40.19</v>
      </c>
      <c r="E1188" s="5">
        <v>40.47</v>
      </c>
      <c r="F1188" s="5">
        <v>40.100499999999997</v>
      </c>
      <c r="G1188" s="7">
        <v>990000</v>
      </c>
      <c r="I1188" s="4">
        <f>A1193</f>
        <v>46107</v>
      </c>
      <c r="J1188" s="10">
        <f>(F1193-F1188)/F1188</f>
        <v>7.9076320744131245E-3</v>
      </c>
      <c r="K1188" s="10">
        <f>[1]SPX_20260630_MULT!J1188</f>
        <v>-1.9576204018284915E-2</v>
      </c>
      <c r="L1188" s="10">
        <f>LN(F1193/F1188)</f>
        <v>7.8765306036354347E-3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40.36</v>
      </c>
      <c r="C1189" s="5">
        <v>40.659999999999997</v>
      </c>
      <c r="D1189" s="5">
        <v>39.78</v>
      </c>
      <c r="E1189" s="5">
        <v>39.93</v>
      </c>
      <c r="F1189" s="5">
        <v>39.5655</v>
      </c>
      <c r="G1189" s="7">
        <v>4936800</v>
      </c>
      <c r="I1189" s="4">
        <f>A1194</f>
        <v>46108</v>
      </c>
      <c r="J1189" s="10">
        <f>(F1194-F1189)/F1189</f>
        <v>1.0266520074307119E-2</v>
      </c>
      <c r="K1189" s="10">
        <f>[1]SPX_20260630_MULT!J1189</f>
        <v>-2.1152743111482693E-2</v>
      </c>
      <c r="L1189" s="10">
        <f>LN(F1194/F1189)</f>
        <v>1.0214177304321871E-2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40.049999999999997</v>
      </c>
      <c r="C1190" s="5">
        <v>40.380000000000003</v>
      </c>
      <c r="D1190" s="5">
        <v>39.78</v>
      </c>
      <c r="E1190" s="5">
        <v>40</v>
      </c>
      <c r="F1190" s="5">
        <v>39.634799999999998</v>
      </c>
      <c r="G1190" s="7">
        <v>1311300</v>
      </c>
      <c r="I1190" s="4">
        <f>A1195</f>
        <v>46111</v>
      </c>
      <c r="J1190" s="10">
        <f>(F1195-F1190)/F1190</f>
        <v>2.6249659390232782E-2</v>
      </c>
      <c r="K1190" s="10">
        <f>[1]SPX_20260630_MULT!J1190</f>
        <v>-3.6055280352530049E-2</v>
      </c>
      <c r="L1190" s="10">
        <f>LN(F1195/F1190)</f>
        <v>2.5911049886986968E-2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40</v>
      </c>
      <c r="C1191" s="5">
        <v>40.61</v>
      </c>
      <c r="D1191" s="5">
        <v>39.67</v>
      </c>
      <c r="E1191" s="5">
        <v>39.700000000000003</v>
      </c>
      <c r="F1191" s="5">
        <v>39.337600000000002</v>
      </c>
      <c r="G1191" s="7">
        <v>1777900</v>
      </c>
      <c r="I1191" s="4">
        <f>A1196</f>
        <v>46112</v>
      </c>
      <c r="J1191" s="10">
        <f>(F1196-F1191)/F1191</f>
        <v>1.4357764581469082E-2</v>
      </c>
      <c r="K1191" s="10">
        <f>[1]SPX_20260630_MULT!J1191</f>
        <v>-4.247792539960436E-3</v>
      </c>
      <c r="L1191" s="10">
        <f>LN(F1196/F1191)</f>
        <v>1.4255667971911315E-2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39.909999999999997</v>
      </c>
      <c r="C1192" s="5">
        <v>40</v>
      </c>
      <c r="D1192" s="5">
        <v>38.9</v>
      </c>
      <c r="E1192" s="5">
        <v>39.65</v>
      </c>
      <c r="F1192" s="5">
        <v>39.287999999999997</v>
      </c>
      <c r="G1192" s="7">
        <v>2312800</v>
      </c>
      <c r="I1192" s="4">
        <f>A1197</f>
        <v>46113</v>
      </c>
      <c r="J1192" s="10">
        <f>(F1197-F1192)/F1192</f>
        <v>2.4969456322541279E-2</v>
      </c>
      <c r="K1192" s="10">
        <f>[1]SPX_20260630_MULT!J1192</f>
        <v>-2.5152232666640051E-3</v>
      </c>
      <c r="L1192" s="10">
        <f>LN(F1197/F1192)</f>
        <v>2.4662813436665352E-2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39.68</v>
      </c>
      <c r="C1193" s="5">
        <v>40.83</v>
      </c>
      <c r="D1193" s="5">
        <v>39.56</v>
      </c>
      <c r="E1193" s="5">
        <v>40.79</v>
      </c>
      <c r="F1193" s="5">
        <v>40.4176</v>
      </c>
      <c r="G1193" s="7">
        <v>1281900</v>
      </c>
      <c r="I1193" s="4">
        <f>A1198</f>
        <v>46114</v>
      </c>
      <c r="J1193" s="10">
        <f>(F1198-F1193)/F1193</f>
        <v>7.110763627726488E-3</v>
      </c>
      <c r="K1193" s="10">
        <f>[1]SPX_20260630_MULT!J1193</f>
        <v>1.6292587606525473E-2</v>
      </c>
      <c r="L1193" s="10">
        <f>LN(F1198/F1193)</f>
        <v>7.0856013595872536E-3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40.799999999999997</v>
      </c>
      <c r="C1194" s="5">
        <v>41.12</v>
      </c>
      <c r="D1194" s="5">
        <v>40.270000000000003</v>
      </c>
      <c r="E1194" s="5">
        <v>40.340000000000003</v>
      </c>
      <c r="F1194" s="5">
        <v>39.971699999999998</v>
      </c>
      <c r="G1194" s="7">
        <v>1311400</v>
      </c>
      <c r="I1194" s="4">
        <f>A1199</f>
        <v>46118</v>
      </c>
      <c r="J1194" s="10">
        <f>(F1199-F1195)/F1195</f>
        <v>-3.8967233105183636E-3</v>
      </c>
      <c r="K1194" s="10">
        <f>[1]SPX_20260630_MULT!J1194</f>
        <v>4.2263828092544246E-2</v>
      </c>
      <c r="L1194" s="10">
        <f>LN(F1199/F1195)</f>
        <v>-3.9043353178233398E-3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40.74</v>
      </c>
      <c r="C1195" s="5">
        <v>41.21</v>
      </c>
      <c r="D1195" s="5">
        <v>40.53</v>
      </c>
      <c r="E1195" s="5">
        <v>41.05</v>
      </c>
      <c r="F1195" s="5">
        <v>40.675199999999997</v>
      </c>
      <c r="G1195" s="7">
        <v>1219600</v>
      </c>
      <c r="I1195" s="4">
        <f>A1200</f>
        <v>46119</v>
      </c>
      <c r="J1195" s="10">
        <f>(F1200-F1196)/F1196</f>
        <v>4.9646136573237853E-3</v>
      </c>
      <c r="K1195" s="10">
        <f>[1]SPX_20260630_MULT!J1195</f>
        <v>1.3529881198188749E-2</v>
      </c>
      <c r="L1195" s="10">
        <f>LN(F1200/F1196)</f>
        <v>4.9523305999221324E-3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41.04</v>
      </c>
      <c r="C1196" s="5">
        <v>41.16</v>
      </c>
      <c r="D1196" s="5">
        <v>39.89</v>
      </c>
      <c r="E1196" s="5">
        <v>40.270000000000003</v>
      </c>
      <c r="F1196" s="5">
        <v>39.9024</v>
      </c>
      <c r="G1196" s="7">
        <v>1781600</v>
      </c>
      <c r="I1196" s="4">
        <f>A1201</f>
        <v>46120</v>
      </c>
      <c r="J1196" s="10">
        <f>(F1201-F1197)/F1197</f>
        <v>-7.8745436936600455E-3</v>
      </c>
      <c r="K1196" s="10">
        <f>[1]SPX_20260630_MULT!J1196</f>
        <v>3.1555925234237198E-2</v>
      </c>
      <c r="L1196" s="10">
        <f>LN(F1201/F1197)</f>
        <v>-7.9057116429280642E-3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40</v>
      </c>
      <c r="C1197" s="5">
        <v>40.86</v>
      </c>
      <c r="D1197" s="5">
        <v>40</v>
      </c>
      <c r="E1197" s="5">
        <v>40.64</v>
      </c>
      <c r="F1197" s="5">
        <v>40.268999999999998</v>
      </c>
      <c r="G1197" s="7">
        <v>1494300</v>
      </c>
      <c r="I1197" s="4">
        <f>A1202</f>
        <v>46121</v>
      </c>
      <c r="J1197" s="10">
        <f>(F1202-F1198)/F1198</f>
        <v>-4.8888342955410405E-4</v>
      </c>
      <c r="K1197" s="10">
        <f>[1]SPX_20260630_MULT!J1197</f>
        <v>3.6758574940618113E-2</v>
      </c>
      <c r="L1197" s="10">
        <f>LN(F1202/F1198)</f>
        <v>-4.8900297202109815E-4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40.99</v>
      </c>
      <c r="C1198" s="5">
        <v>41.23</v>
      </c>
      <c r="D1198" s="5">
        <v>40.76</v>
      </c>
      <c r="E1198" s="5">
        <v>41.08</v>
      </c>
      <c r="F1198" s="5">
        <v>40.704999999999998</v>
      </c>
      <c r="G1198" s="7">
        <v>1288300</v>
      </c>
      <c r="I1198" s="4">
        <f>A1203</f>
        <v>46122</v>
      </c>
      <c r="J1198" s="10">
        <f>(F1203-F1198)/F1198</f>
        <v>-1.0224788109568761E-2</v>
      </c>
      <c r="K1198" s="10">
        <f>[1]SPX_20260630_MULT!J1198</f>
        <v>3.5578191219367526E-2</v>
      </c>
      <c r="L1198" s="10">
        <f>LN(F1203/F1198)</f>
        <v>-1.0277420331764063E-2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40.840000000000003</v>
      </c>
      <c r="C1199" s="5">
        <v>41.05</v>
      </c>
      <c r="D1199" s="5">
        <v>40.65</v>
      </c>
      <c r="E1199" s="5">
        <v>40.89</v>
      </c>
      <c r="F1199" s="5">
        <v>40.5167</v>
      </c>
      <c r="G1199" s="7">
        <v>1278900</v>
      </c>
      <c r="I1199" s="4">
        <f>A1204</f>
        <v>46125</v>
      </c>
      <c r="J1199" s="10">
        <f>(F1204-F1199)/F1199</f>
        <v>-3.1791829048268987E-2</v>
      </c>
      <c r="K1199" s="10">
        <f>[1]SPX_20260630_MULT!J1199</f>
        <v>4.1502896452224332E-2</v>
      </c>
      <c r="L1199" s="10">
        <f>LN(F1204/F1199)</f>
        <v>-3.2308162189977681E-2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40.950000000000003</v>
      </c>
      <c r="C1200" s="5">
        <v>41.23</v>
      </c>
      <c r="D1200" s="5">
        <v>40.44</v>
      </c>
      <c r="E1200" s="5">
        <v>40.47</v>
      </c>
      <c r="F1200" s="5">
        <v>40.100499999999997</v>
      </c>
      <c r="G1200" s="7">
        <v>1664000</v>
      </c>
      <c r="I1200" s="4">
        <f>A1205</f>
        <v>46126</v>
      </c>
      <c r="J1200" s="10">
        <f>(F1205-F1200)/F1200</f>
        <v>-2.4707921347614126E-2</v>
      </c>
      <c r="K1200" s="10">
        <f>[1]SPX_20260630_MULT!J1200</f>
        <v>5.2975327338910139E-2</v>
      </c>
      <c r="L1200" s="10">
        <f>LN(F1205/F1200)</f>
        <v>-2.5018284997177787E-2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39.89</v>
      </c>
      <c r="C1201" s="5">
        <v>40.44</v>
      </c>
      <c r="D1201" s="5">
        <v>38.94</v>
      </c>
      <c r="E1201" s="5">
        <v>40.32</v>
      </c>
      <c r="F1201" s="5">
        <v>39.951900000000002</v>
      </c>
      <c r="G1201" s="7">
        <v>3157100</v>
      </c>
      <c r="I1201" s="4">
        <f>A1206</f>
        <v>46127</v>
      </c>
      <c r="J1201" s="10">
        <f>(F1206-F1201)/F1201</f>
        <v>-4.3154393157772218E-2</v>
      </c>
      <c r="K1201" s="10">
        <f>[1]SPX_20260630_MULT!J1201</f>
        <v>3.5404219852771722E-2</v>
      </c>
      <c r="L1201" s="10">
        <f>LN(F1206/F1201)</f>
        <v>-4.4113230907724094E-2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40.24</v>
      </c>
      <c r="C1202" s="5">
        <v>41.16</v>
      </c>
      <c r="D1202" s="5">
        <v>40.24</v>
      </c>
      <c r="E1202" s="5">
        <v>41.06</v>
      </c>
      <c r="F1202" s="5">
        <v>40.685099999999998</v>
      </c>
      <c r="G1202" s="7">
        <v>2182900</v>
      </c>
      <c r="I1202" s="4">
        <f>A1207</f>
        <v>46128</v>
      </c>
      <c r="J1202" s="10">
        <f>(F1207-F1202)/F1202</f>
        <v>-5.6988922234429716E-2</v>
      </c>
      <c r="K1202" s="10">
        <f>[1]SPX_20260630_MULT!J1202</f>
        <v>3.174071582347792E-2</v>
      </c>
      <c r="L1202" s="10">
        <f>LN(F1207/F1202)</f>
        <v>-5.8677249052281381E-2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40.9</v>
      </c>
      <c r="C1203" s="5">
        <v>41.21</v>
      </c>
      <c r="D1203" s="5">
        <v>40.409999999999997</v>
      </c>
      <c r="E1203" s="5">
        <v>40.659999999999997</v>
      </c>
      <c r="F1203" s="5">
        <v>40.288800000000002</v>
      </c>
      <c r="G1203" s="7">
        <v>1541500</v>
      </c>
      <c r="I1203" s="4">
        <f>A1208</f>
        <v>46129</v>
      </c>
      <c r="J1203" s="10">
        <f>(F1208-F1203)/F1203</f>
        <v>-4.0827723833919097E-2</v>
      </c>
      <c r="K1203" s="10">
        <f>[1]SPX_20260630_MULT!J1203</f>
        <v>4.5353525649474688E-2</v>
      </c>
      <c r="L1203" s="10">
        <f>LN(F1208/F1203)</f>
        <v>-4.1684578766099968E-2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40.15</v>
      </c>
      <c r="C1204" s="5">
        <v>40.32</v>
      </c>
      <c r="D1204" s="5">
        <v>39.31</v>
      </c>
      <c r="E1204" s="5">
        <v>39.590000000000003</v>
      </c>
      <c r="F1204" s="5">
        <v>39.2286</v>
      </c>
      <c r="G1204" s="7">
        <v>2790100</v>
      </c>
      <c r="I1204" s="4">
        <f>A1209</f>
        <v>46132</v>
      </c>
      <c r="J1204" s="10">
        <f>(F1209-F1204)/F1204</f>
        <v>5.0498870721870422E-3</v>
      </c>
      <c r="K1204" s="10">
        <f>[1]SPX_20260630_MULT!J1204</f>
        <v>3.2368882514437911E-2</v>
      </c>
      <c r="L1204" s="10">
        <f>LN(F1209/F1204)</f>
        <v>5.0371791568688774E-3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39.5</v>
      </c>
      <c r="C1205" s="5">
        <v>39.65</v>
      </c>
      <c r="D1205" s="5">
        <v>39.04</v>
      </c>
      <c r="E1205" s="5">
        <v>39.47</v>
      </c>
      <c r="F1205" s="5">
        <v>39.109699999999997</v>
      </c>
      <c r="G1205" s="7">
        <v>2195900</v>
      </c>
      <c r="I1205" s="4">
        <f>A1210</f>
        <v>46133</v>
      </c>
      <c r="J1205" s="10">
        <f>(F1210-F1205)/F1205</f>
        <v>-6.8422923213421359E-3</v>
      </c>
      <c r="K1205" s="10">
        <f>[1]SPX_20260630_MULT!J1205</f>
        <v>1.3868900703979111E-2</v>
      </c>
      <c r="L1205" s="10">
        <f>LN(F1210/F1205)</f>
        <v>-6.8658081328727355E-3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39.18</v>
      </c>
      <c r="C1206" s="5">
        <v>39.26</v>
      </c>
      <c r="D1206" s="5">
        <v>38.32</v>
      </c>
      <c r="E1206" s="5">
        <v>38.58</v>
      </c>
      <c r="F1206" s="5">
        <v>38.227800000000002</v>
      </c>
      <c r="G1206" s="7">
        <v>2524100</v>
      </c>
      <c r="I1206" s="4">
        <f>A1211</f>
        <v>46134</v>
      </c>
      <c r="J1206" s="10">
        <f>(F1211-F1206)/F1206</f>
        <v>9.8488534521997094E-3</v>
      </c>
      <c r="K1206" s="10">
        <f>[1]SPX_20260630_MULT!J1206</f>
        <v>1.6367722499299527E-2</v>
      </c>
      <c r="L1206" s="10">
        <f>LN(F1211/F1206)</f>
        <v>9.800669607155409E-3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38.409999999999997</v>
      </c>
      <c r="C1207" s="5">
        <v>38.74</v>
      </c>
      <c r="D1207" s="5">
        <v>38.29</v>
      </c>
      <c r="E1207" s="5">
        <v>38.72</v>
      </c>
      <c r="F1207" s="5">
        <v>38.366500000000002</v>
      </c>
      <c r="G1207" s="7">
        <v>2666800</v>
      </c>
      <c r="I1207" s="4">
        <f>A1212</f>
        <v>46135</v>
      </c>
      <c r="J1207" s="10">
        <f>(F1212-F1207)/F1207</f>
        <v>4.1580545527999543E-2</v>
      </c>
      <c r="K1207" s="10">
        <f>[1]SPX_20260630_MULT!J1207</f>
        <v>9.5323722258558868E-3</v>
      </c>
      <c r="L1207" s="10">
        <f>LN(F1212/F1207)</f>
        <v>4.0739314809261649E-2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38.32</v>
      </c>
      <c r="C1208" s="5">
        <v>39.03</v>
      </c>
      <c r="D1208" s="5">
        <v>38.06</v>
      </c>
      <c r="E1208" s="5">
        <v>39</v>
      </c>
      <c r="F1208" s="5">
        <v>38.643900000000002</v>
      </c>
      <c r="G1208" s="7">
        <v>5729900</v>
      </c>
      <c r="I1208" s="4">
        <f>A1213</f>
        <v>46136</v>
      </c>
      <c r="J1208" s="10">
        <f>(F1213-F1208)/F1208</f>
        <v>1.333457544398977E-2</v>
      </c>
      <c r="K1208" s="10">
        <f>[1]SPX_20260630_MULT!J1208</f>
        <v>5.4756765242550279E-3</v>
      </c>
      <c r="L1208" s="10">
        <f>LN(F1213/F1208)</f>
        <v>1.3246452516364533E-2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39.479999999999997</v>
      </c>
      <c r="C1209" s="5">
        <v>40.42</v>
      </c>
      <c r="D1209" s="5">
        <v>39.29</v>
      </c>
      <c r="E1209" s="5">
        <v>39.79</v>
      </c>
      <c r="F1209" s="5">
        <v>39.426699999999997</v>
      </c>
      <c r="G1209" s="7">
        <v>2322700</v>
      </c>
      <c r="I1209" s="4">
        <f>A1214</f>
        <v>46139</v>
      </c>
      <c r="J1209" s="10">
        <f>(F1214-F1209)/F1209</f>
        <v>-9.5493662923856193E-3</v>
      </c>
      <c r="K1209" s="10">
        <f>[1]SPX_20260630_MULT!J1209</f>
        <v>9.1108205899614551E-3</v>
      </c>
      <c r="L1209" s="10">
        <f>LN(F1214/F1209)</f>
        <v>-9.5952538557765345E-3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39.82</v>
      </c>
      <c r="C1210" s="5">
        <v>39.9</v>
      </c>
      <c r="D1210" s="5">
        <v>39.04</v>
      </c>
      <c r="E1210" s="5">
        <v>39.200000000000003</v>
      </c>
      <c r="F1210" s="5">
        <v>38.842100000000002</v>
      </c>
      <c r="G1210" s="7">
        <v>1615400</v>
      </c>
      <c r="I1210" s="4">
        <f>A1215</f>
        <v>46140</v>
      </c>
      <c r="J1210" s="10">
        <f>(F1215-F1210)/F1210</f>
        <v>1.0970055686999367E-2</v>
      </c>
      <c r="K1210" s="10">
        <f>[1]SPX_20260630_MULT!J1210</f>
        <v>1.0587471155546806E-2</v>
      </c>
      <c r="L1210" s="10">
        <f>LN(F1215/F1210)</f>
        <v>1.0910321090300403E-2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39.43</v>
      </c>
      <c r="C1211" s="5">
        <v>39.880000000000003</v>
      </c>
      <c r="D1211" s="5">
        <v>38.82</v>
      </c>
      <c r="E1211" s="5">
        <v>38.96</v>
      </c>
      <c r="F1211" s="5">
        <v>38.604300000000002</v>
      </c>
      <c r="G1211" s="7">
        <v>1551900</v>
      </c>
      <c r="I1211" s="4">
        <f>A1216</f>
        <v>46141</v>
      </c>
      <c r="J1211" s="10">
        <f>(F1216-F1211)/F1211</f>
        <v>1.360470206686815E-2</v>
      </c>
      <c r="K1211" s="10">
        <f>[1]SPX_20260630_MULT!J1211</f>
        <v>-2.7314756823643892E-4</v>
      </c>
      <c r="L1211" s="10">
        <f>LN(F1216/F1211)</f>
        <v>1.351298899081611E-2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39.29</v>
      </c>
      <c r="C1212" s="5">
        <v>40.47</v>
      </c>
      <c r="D1212" s="5">
        <v>39.19</v>
      </c>
      <c r="E1212" s="5">
        <v>40.33</v>
      </c>
      <c r="F1212" s="5">
        <v>39.961799999999997</v>
      </c>
      <c r="G1212" s="7">
        <v>1845400</v>
      </c>
      <c r="I1212" s="4">
        <f>A1217</f>
        <v>46142</v>
      </c>
      <c r="J1212" s="10">
        <f>(F1217-F1212)/F1212</f>
        <v>-5.2815438744000479E-2</v>
      </c>
      <c r="K1212" s="10">
        <f>[1]SPX_20260630_MULT!J1212</f>
        <v>1.4153663470734035E-2</v>
      </c>
      <c r="L1212" s="10">
        <f>LN(F1217/F1212)</f>
        <v>-5.4261314334894374E-2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40.270000000000003</v>
      </c>
      <c r="C1213" s="5">
        <v>40.5</v>
      </c>
      <c r="D1213" s="5">
        <v>39.35</v>
      </c>
      <c r="E1213" s="5">
        <v>39.520000000000003</v>
      </c>
      <c r="F1213" s="5">
        <v>39.159199999999998</v>
      </c>
      <c r="G1213" s="7">
        <v>6571100</v>
      </c>
      <c r="I1213" s="4">
        <f>A1218</f>
        <v>46143</v>
      </c>
      <c r="J1213" s="10">
        <f>(F1218-F1213)/F1213</f>
        <v>-3.7702506690637148E-2</v>
      </c>
      <c r="K1213" s="10">
        <f>[1]SPX_20260630_MULT!J1213</f>
        <v>9.0773583954769695E-3</v>
      </c>
      <c r="L1213" s="10">
        <f>LN(F1218/F1213)</f>
        <v>-3.8431631518360272E-2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39.44</v>
      </c>
      <c r="C1214" s="5">
        <v>39.770000000000003</v>
      </c>
      <c r="D1214" s="5">
        <v>39.4</v>
      </c>
      <c r="E1214" s="5">
        <v>39.409999999999997</v>
      </c>
      <c r="F1214" s="5">
        <v>39.050199999999997</v>
      </c>
      <c r="G1214" s="7">
        <v>1678800</v>
      </c>
      <c r="I1214" s="4">
        <f>A1219</f>
        <v>46146</v>
      </c>
      <c r="J1214" s="10">
        <f>(F1219-F1214)/F1214</f>
        <v>-3.7047185417744342E-2</v>
      </c>
      <c r="K1214" s="10">
        <f>[1]SPX_20260630_MULT!J1214</f>
        <v>3.7413069374634409E-3</v>
      </c>
      <c r="L1214" s="10">
        <f>LN(F1219/F1214)</f>
        <v>-3.7750866741421731E-2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39.9</v>
      </c>
      <c r="C1215" s="5">
        <v>40.229999999999997</v>
      </c>
      <c r="D1215" s="5">
        <v>39.270000000000003</v>
      </c>
      <c r="E1215" s="5">
        <v>39.630000000000003</v>
      </c>
      <c r="F1215" s="5">
        <v>39.2682</v>
      </c>
      <c r="G1215" s="7">
        <v>1370200</v>
      </c>
      <c r="I1215" s="4">
        <f>A1220</f>
        <v>46147</v>
      </c>
      <c r="J1215" s="10">
        <f>(F1220-F1215)/F1215</f>
        <v>-5.4000438013456178E-2</v>
      </c>
      <c r="K1215" s="10">
        <f>[1]SPX_20260630_MULT!J1215</f>
        <v>1.6868437744955389E-2</v>
      </c>
      <c r="L1215" s="10">
        <f>LN(F1220/F1215)</f>
        <v>-5.5513172946704464E-2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39.28</v>
      </c>
      <c r="C1216" s="5">
        <v>39.89</v>
      </c>
      <c r="D1216" s="5">
        <v>39.28</v>
      </c>
      <c r="E1216" s="5">
        <v>39.49</v>
      </c>
      <c r="F1216" s="5">
        <v>39.1295</v>
      </c>
      <c r="G1216" s="7">
        <v>1675200</v>
      </c>
      <c r="I1216" s="4">
        <f>A1221</f>
        <v>46148</v>
      </c>
      <c r="J1216" s="10">
        <f>(F1221-F1216)/F1216</f>
        <v>-4.9379624068797243E-2</v>
      </c>
      <c r="K1216" s="10">
        <f>[1]SPX_20260630_MULT!J1216</f>
        <v>3.2114139473675106E-2</v>
      </c>
      <c r="L1216" s="10">
        <f>LN(F1221/F1216)</f>
        <v>-5.0640480221091085E-2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39.659999999999997</v>
      </c>
      <c r="C1217" s="5">
        <v>40.619999999999997</v>
      </c>
      <c r="D1217" s="5">
        <v>37.54</v>
      </c>
      <c r="E1217" s="5">
        <v>38.200000000000003</v>
      </c>
      <c r="F1217" s="5">
        <v>37.851199999999999</v>
      </c>
      <c r="G1217" s="7">
        <v>3818900</v>
      </c>
      <c r="I1217" s="4">
        <f>A1222</f>
        <v>46149</v>
      </c>
      <c r="J1217" s="10">
        <f>(F1222-F1217)/F1217</f>
        <v>-1.3088092319397972E-2</v>
      </c>
      <c r="K1217" s="10">
        <f>[1]SPX_20260630_MULT!J1217</f>
        <v>1.77692781052954E-2</v>
      </c>
      <c r="L1217" s="10">
        <f>LN(F1222/F1217)</f>
        <v>-1.3174496135146199E-2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38.56</v>
      </c>
      <c r="C1218" s="5">
        <v>38.57</v>
      </c>
      <c r="D1218" s="5">
        <v>37.94</v>
      </c>
      <c r="E1218" s="5">
        <v>38.03</v>
      </c>
      <c r="F1218" s="5">
        <v>37.6828</v>
      </c>
      <c r="G1218" s="7">
        <v>1478200</v>
      </c>
      <c r="I1218" s="4">
        <f>A1223</f>
        <v>46150</v>
      </c>
      <c r="J1218" s="10">
        <f>(F1223-F1218)/F1218</f>
        <v>-1.4725551179848724E-2</v>
      </c>
      <c r="K1218" s="10">
        <f>[1]SPX_20260630_MULT!J1218</f>
        <v>2.3348547142391134E-2</v>
      </c>
      <c r="L1218" s="10">
        <f>LN(F1223/F1218)</f>
        <v>-1.4835048375880112E-2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37.729999999999997</v>
      </c>
      <c r="C1219" s="5">
        <v>38.17</v>
      </c>
      <c r="D1219" s="5">
        <v>37.5</v>
      </c>
      <c r="E1219" s="5">
        <v>37.950000000000003</v>
      </c>
      <c r="F1219" s="5">
        <v>37.603499999999997</v>
      </c>
      <c r="G1219" s="7">
        <v>1565700</v>
      </c>
      <c r="I1219" s="4">
        <f>A1224</f>
        <v>46153</v>
      </c>
      <c r="J1219" s="10">
        <f>(F1224-F1219)/F1219</f>
        <v>-1.0012365870198256E-2</v>
      </c>
      <c r="K1219" s="10">
        <f>[1]SPX_20260630_MULT!J1219</f>
        <v>2.9454223518383466E-2</v>
      </c>
      <c r="L1219" s="10">
        <f>LN(F1224/F1219)</f>
        <v>-1.0062826709489908E-2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37.659999999999997</v>
      </c>
      <c r="C1220" s="5">
        <v>37.99</v>
      </c>
      <c r="D1220" s="5">
        <v>37.42</v>
      </c>
      <c r="E1220" s="5">
        <v>37.49</v>
      </c>
      <c r="F1220" s="5">
        <v>37.1477</v>
      </c>
      <c r="G1220" s="7">
        <v>2551700</v>
      </c>
      <c r="I1220" s="4">
        <f>A1225</f>
        <v>46154</v>
      </c>
      <c r="J1220" s="10">
        <f>(F1225-F1220)/F1220</f>
        <v>2.2405155635476664E-2</v>
      </c>
      <c r="K1220" s="10">
        <f>[1]SPX_20260630_MULT!J1220</f>
        <v>1.9525086179366744E-2</v>
      </c>
      <c r="L1220" s="10">
        <f>LN(F1225/F1220)</f>
        <v>2.2157847307875941E-2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37.47</v>
      </c>
      <c r="C1221" s="5">
        <v>37.94</v>
      </c>
      <c r="D1221" s="5">
        <v>37.25</v>
      </c>
      <c r="E1221" s="5">
        <v>37.54</v>
      </c>
      <c r="F1221" s="5">
        <v>37.197299999999998</v>
      </c>
      <c r="G1221" s="7">
        <v>3365300</v>
      </c>
      <c r="I1221" s="4">
        <f>A1226</f>
        <v>46155</v>
      </c>
      <c r="J1221" s="10">
        <f>(F1226-F1221)/F1221</f>
        <v>1.8891156078532586E-2</v>
      </c>
      <c r="K1221" s="10">
        <f>[1]SPX_20260630_MULT!J1221</f>
        <v>1.0744815108184829E-2</v>
      </c>
      <c r="L1221" s="10">
        <f>LN(F1226/F1221)</f>
        <v>1.8714934088543519E-2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37.26</v>
      </c>
      <c r="C1222" s="5">
        <v>37.9</v>
      </c>
      <c r="D1222" s="5">
        <v>36.799999999999997</v>
      </c>
      <c r="E1222" s="5">
        <v>37.700000000000003</v>
      </c>
      <c r="F1222" s="5">
        <v>37.355800000000002</v>
      </c>
      <c r="G1222" s="7">
        <v>2042500</v>
      </c>
      <c r="I1222" s="4">
        <f>A1227</f>
        <v>46156</v>
      </c>
      <c r="J1222" s="10">
        <f>(F1227-F1222)/F1222</f>
        <v>4.1278730478264657E-3</v>
      </c>
      <c r="K1222" s="10">
        <f>[1]SPX_20260630_MULT!J1222</f>
        <v>2.2370460451267421E-2</v>
      </c>
      <c r="L1222" s="10">
        <f>LN(F1227/F1222)</f>
        <v>4.1193767529362525E-3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37.700000000000003</v>
      </c>
      <c r="C1223" s="5">
        <v>37.99</v>
      </c>
      <c r="D1223" s="5">
        <v>37.42</v>
      </c>
      <c r="E1223" s="5">
        <v>37.47</v>
      </c>
      <c r="F1223" s="5">
        <v>37.127899999999997</v>
      </c>
      <c r="G1223" s="7">
        <v>1006300</v>
      </c>
      <c r="I1223" s="4">
        <f>A1228</f>
        <v>46157</v>
      </c>
      <c r="J1223" s="10">
        <f>(F1228-F1223)/F1223</f>
        <v>-3.1755095224884466E-3</v>
      </c>
      <c r="K1223" s="10">
        <f>[1]SPX_20260630_MULT!J1223</f>
        <v>1.2931594500607258E-3</v>
      </c>
      <c r="L1223" s="10">
        <f>LN(F1228/F1223)</f>
        <v>-3.1805621521365703E-3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37.74</v>
      </c>
      <c r="C1224" s="5">
        <v>37.97</v>
      </c>
      <c r="D1224" s="5">
        <v>37.4</v>
      </c>
      <c r="E1224" s="5">
        <v>37.57</v>
      </c>
      <c r="F1224" s="5">
        <v>37.226999999999997</v>
      </c>
      <c r="G1224" s="7">
        <v>2134200</v>
      </c>
      <c r="I1224" s="4">
        <f>A1229</f>
        <v>46160</v>
      </c>
      <c r="J1224" s="10">
        <f>(F1229-F1224)/F1224</f>
        <v>3.4920890751350444E-4</v>
      </c>
      <c r="K1224" s="10">
        <f>[1]SPX_20260630_MULT!J1224</f>
        <v>-1.3206809668490818E-3</v>
      </c>
      <c r="L1224" s="10">
        <f>LN(F1229/F1224)</f>
        <v>3.4914794827415967E-4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37.409999999999997</v>
      </c>
      <c r="C1225" s="5">
        <v>38.090000000000003</v>
      </c>
      <c r="D1225" s="5">
        <v>37.28</v>
      </c>
      <c r="E1225" s="5">
        <v>37.979999999999997</v>
      </c>
      <c r="F1225" s="5">
        <v>37.979999999999997</v>
      </c>
      <c r="G1225" s="7">
        <v>1959100</v>
      </c>
      <c r="I1225" s="4">
        <f>A1230</f>
        <v>46161</v>
      </c>
      <c r="J1225" s="10">
        <f>(F1230-F1225)/F1225</f>
        <v>-2.2906793048973077E-2</v>
      </c>
      <c r="K1225" s="10">
        <f>[1]SPX_20260630_MULT!J1225</f>
        <v>-6.3972806976545712E-3</v>
      </c>
      <c r="L1225" s="10">
        <f>LN(F1230/F1225)</f>
        <v>-2.3173230311633479E-2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37.61</v>
      </c>
      <c r="C1226" s="5">
        <v>37.99</v>
      </c>
      <c r="D1226" s="5">
        <v>37.35</v>
      </c>
      <c r="E1226" s="5">
        <v>37.9</v>
      </c>
      <c r="F1226" s="5">
        <v>37.9</v>
      </c>
      <c r="G1226" s="7">
        <v>2063900</v>
      </c>
      <c r="I1226" s="4">
        <f>A1231</f>
        <v>46162</v>
      </c>
      <c r="J1226" s="10">
        <f>(F1231-F1226)/F1226</f>
        <v>-3.58839050131926E-2</v>
      </c>
      <c r="K1226" s="10">
        <f>[1]SPX_20260630_MULT!J1226</f>
        <v>-1.5160018967117375E-3</v>
      </c>
      <c r="L1226" s="10">
        <f>LN(F1231/F1226)</f>
        <v>-3.6543561138520003E-2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37.82</v>
      </c>
      <c r="C1227" s="5">
        <v>38.14</v>
      </c>
      <c r="D1227" s="5">
        <v>37.479999999999997</v>
      </c>
      <c r="E1227" s="5">
        <v>37.51</v>
      </c>
      <c r="F1227" s="5">
        <v>37.51</v>
      </c>
      <c r="G1227" s="7">
        <v>1037400</v>
      </c>
      <c r="I1227" s="4">
        <f>A1232</f>
        <v>46163</v>
      </c>
      <c r="J1227" s="10">
        <f>(F1232-F1227)/F1227</f>
        <v>-1.3862969874699975E-2</v>
      </c>
      <c r="K1227" s="10">
        <f>[1]SPX_20260630_MULT!J1227</f>
        <v>-7.4020796979359553E-3</v>
      </c>
      <c r="L1227" s="10">
        <f>LN(F1232/F1227)</f>
        <v>-1.3959958249433189E-2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37.869999999999997</v>
      </c>
      <c r="C1228" s="5">
        <v>37.869999999999997</v>
      </c>
      <c r="D1228" s="5">
        <v>36.99</v>
      </c>
      <c r="E1228" s="5">
        <v>37.01</v>
      </c>
      <c r="F1228" s="5">
        <v>37.01</v>
      </c>
      <c r="G1228" s="7">
        <v>1309900</v>
      </c>
      <c r="I1228" s="4">
        <f>A1233</f>
        <v>46164</v>
      </c>
      <c r="J1228" s="10">
        <f>(F1233-F1228)/F1228</f>
        <v>1.161848149148878E-2</v>
      </c>
      <c r="K1228" s="10">
        <f>[1]SPX_20260630_MULT!J1228</f>
        <v>8.769142486032477E-3</v>
      </c>
      <c r="L1228" s="10">
        <f>LN(F1233/F1228)</f>
        <v>1.1551505211326711E-2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37.22</v>
      </c>
      <c r="C1229" s="5">
        <v>37.729999999999997</v>
      </c>
      <c r="D1229" s="5">
        <v>36.9</v>
      </c>
      <c r="E1229" s="5">
        <v>37.24</v>
      </c>
      <c r="F1229" s="5">
        <v>37.24</v>
      </c>
      <c r="G1229" s="7">
        <v>994400</v>
      </c>
      <c r="I1229" s="4">
        <f>A1234</f>
        <v>46168</v>
      </c>
      <c r="J1229" s="10">
        <f>(F1234-F1230)/F1230</f>
        <v>1.0778765831312084E-3</v>
      </c>
      <c r="K1229" s="10">
        <f>[1]SPX_20260630_MULT!J1229</f>
        <v>2.2507771725921135E-2</v>
      </c>
      <c r="L1229" s="10">
        <f>LN(F1234/F1230)</f>
        <v>1.0772960912619049E-3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37.4</v>
      </c>
      <c r="C1230" s="5">
        <v>37.74</v>
      </c>
      <c r="D1230" s="5">
        <v>37</v>
      </c>
      <c r="E1230" s="5">
        <v>37.11</v>
      </c>
      <c r="F1230" s="5">
        <v>37.11</v>
      </c>
      <c r="G1230" s="7">
        <v>1058300</v>
      </c>
      <c r="I1230" s="4">
        <f>A1235</f>
        <v>46169</v>
      </c>
      <c r="J1230" s="10">
        <f>(F1235-F1231)/F1231</f>
        <v>1.4778325123152686E-2</v>
      </c>
      <c r="K1230" s="10">
        <f>[1]SPX_20260630_MULT!J1230</f>
        <v>1.1758010906654943E-2</v>
      </c>
      <c r="L1230" s="10">
        <f>LN(F1235/F1231)</f>
        <v>1.4670189747793621E-2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37.08</v>
      </c>
      <c r="C1231" s="5">
        <v>37.11</v>
      </c>
      <c r="D1231" s="5">
        <v>36.51</v>
      </c>
      <c r="E1231" s="5">
        <v>36.54</v>
      </c>
      <c r="F1231" s="5">
        <v>36.54</v>
      </c>
      <c r="G1231" s="7">
        <v>1509800</v>
      </c>
      <c r="I1231" s="4">
        <f>A1236</f>
        <v>46170</v>
      </c>
      <c r="J1231" s="10">
        <f>(F1236-F1232)/F1232</f>
        <v>-8.1103000811031164E-3</v>
      </c>
      <c r="K1231" s="10">
        <f>[1]SPX_20260630_MULT!J1231</f>
        <v>1.5835745278790083E-2</v>
      </c>
      <c r="L1231" s="10">
        <f>LN(F1236/F1232)</f>
        <v>-8.1433674771720817E-3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36.67</v>
      </c>
      <c r="C1232" s="5">
        <v>37.1</v>
      </c>
      <c r="D1232" s="5">
        <v>36.43</v>
      </c>
      <c r="E1232" s="5">
        <v>36.99</v>
      </c>
      <c r="F1232" s="5">
        <v>36.99</v>
      </c>
      <c r="G1232" s="7">
        <v>1187800</v>
      </c>
      <c r="I1232" s="4">
        <f>A1237</f>
        <v>46171</v>
      </c>
      <c r="J1232" s="10">
        <f>(F1237-F1233)/F1233</f>
        <v>-1.4690170940170865E-2</v>
      </c>
      <c r="K1232" s="10">
        <f>[1]SPX_20260630_MULT!J1232</f>
        <v>1.4262269248499139E-2</v>
      </c>
      <c r="L1232" s="10">
        <f>LN(F1237/F1233)</f>
        <v>-1.4799140000806982E-2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36.79</v>
      </c>
      <c r="C1233" s="5">
        <v>37.54</v>
      </c>
      <c r="D1233" s="5">
        <v>36.770000000000003</v>
      </c>
      <c r="E1233" s="5">
        <v>37.44</v>
      </c>
      <c r="F1233" s="5">
        <v>37.44</v>
      </c>
      <c r="G1233" s="7">
        <v>1154200</v>
      </c>
      <c r="I1233" s="4">
        <f>A1238</f>
        <v>46174</v>
      </c>
      <c r="J1233" s="10">
        <f>(F1238-F1233)/F1233</f>
        <v>-3.1784188034187977E-2</v>
      </c>
      <c r="K1233" s="10">
        <f>[1]SPX_20260630_MULT!J1233</f>
        <v>1.6926240298829963E-2</v>
      </c>
      <c r="L1233" s="10">
        <f>LN(F1238/F1233)</f>
        <v>-3.2300270308707399E-2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37.26</v>
      </c>
      <c r="C1234" s="5">
        <v>37.43</v>
      </c>
      <c r="D1234" s="5">
        <v>37.08</v>
      </c>
      <c r="E1234" s="5">
        <v>37.15</v>
      </c>
      <c r="F1234" s="5">
        <v>37.15</v>
      </c>
      <c r="G1234" s="7">
        <v>1058400</v>
      </c>
      <c r="I1234" s="4">
        <f>A1239</f>
        <v>46175</v>
      </c>
      <c r="J1234" s="10">
        <f>(F1239-F1234)/F1234</f>
        <v>-2.9609690444145206E-3</v>
      </c>
      <c r="K1234" s="10">
        <f>[1]SPX_20260630_MULT!J1234</f>
        <v>1.2056549934769673E-2</v>
      </c>
      <c r="L1234" s="10">
        <f>LN(F1239/F1234)</f>
        <v>-2.9653613857895645E-3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36.97</v>
      </c>
      <c r="C1235" s="5">
        <v>37.68</v>
      </c>
      <c r="D1235" s="5">
        <v>36.97</v>
      </c>
      <c r="E1235" s="5">
        <v>37.08</v>
      </c>
      <c r="F1235" s="5">
        <v>37.08</v>
      </c>
      <c r="G1235" s="7">
        <v>1404300</v>
      </c>
      <c r="I1235" s="4">
        <f>A1240</f>
        <v>46176</v>
      </c>
      <c r="J1235" s="10">
        <f>(F1240-F1235)/F1235</f>
        <v>-2.1574973031283254E-3</v>
      </c>
      <c r="K1235" s="10">
        <f>[1]SPX_20260630_MULT!J1235</f>
        <v>4.4296131278657239E-3</v>
      </c>
      <c r="L1235" s="10">
        <f>LN(F1240/F1235)</f>
        <v>-2.1598280534298971E-3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37.01</v>
      </c>
      <c r="C1236" s="5">
        <v>37.57</v>
      </c>
      <c r="D1236" s="5">
        <v>36.67</v>
      </c>
      <c r="E1236" s="5">
        <v>36.69</v>
      </c>
      <c r="F1236" s="5">
        <v>36.69</v>
      </c>
      <c r="G1236" s="7">
        <v>1259100</v>
      </c>
      <c r="I1236" s="4">
        <f>A1241</f>
        <v>46177</v>
      </c>
      <c r="J1236" s="10">
        <f>(F1241-F1236)/F1236</f>
        <v>1.6353229762878789E-3</v>
      </c>
      <c r="K1236" s="10">
        <f>[1]SPX_20260630_MULT!J1236</f>
        <v>2.7351957299744786E-3</v>
      </c>
      <c r="L1236" s="10">
        <f>LN(F1241/F1236)</f>
        <v>1.6339872916551765E-3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37.11</v>
      </c>
      <c r="C1237" s="5">
        <v>37.29</v>
      </c>
      <c r="D1237" s="5">
        <v>36.6</v>
      </c>
      <c r="E1237" s="5">
        <v>36.89</v>
      </c>
      <c r="F1237" s="5">
        <v>36.89</v>
      </c>
      <c r="G1237" s="7">
        <v>3146200</v>
      </c>
      <c r="I1237" s="4">
        <f>A1242</f>
        <v>46178</v>
      </c>
      <c r="J1237" s="10">
        <f>(F1242-F1237)/F1237</f>
        <v>1.2740580103008915E-2</v>
      </c>
      <c r="K1237" s="10">
        <f>[1]SPX_20260630_MULT!J1237</f>
        <v>-2.5899229210149512E-2</v>
      </c>
      <c r="L1237" s="10">
        <f>LN(F1242/F1237)</f>
        <v>1.2660101752057598E-2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36.92</v>
      </c>
      <c r="C1238" s="5">
        <v>37.090000000000003</v>
      </c>
      <c r="D1238" s="5">
        <v>36.11</v>
      </c>
      <c r="E1238" s="5">
        <v>36.25</v>
      </c>
      <c r="F1238" s="5">
        <v>36.25</v>
      </c>
      <c r="G1238" s="7">
        <v>2123800</v>
      </c>
      <c r="I1238" s="4">
        <f>A1243</f>
        <v>46181</v>
      </c>
      <c r="J1238" s="10">
        <f>(F1243-F1238)/F1238</f>
        <v>1.1034482758620651E-2</v>
      </c>
      <c r="K1238" s="10">
        <f>[1]SPX_20260630_MULT!J1238</f>
        <v>-2.5557644688038499E-2</v>
      </c>
      <c r="L1238" s="10">
        <f>LN(F1243/F1238)</f>
        <v>1.0974047031976649E-2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36.26</v>
      </c>
      <c r="C1239" s="5">
        <v>37.08</v>
      </c>
      <c r="D1239" s="5">
        <v>36.24</v>
      </c>
      <c r="E1239" s="5">
        <v>37.04</v>
      </c>
      <c r="F1239" s="5">
        <v>37.04</v>
      </c>
      <c r="G1239" s="7">
        <v>1969800</v>
      </c>
      <c r="I1239" s="4">
        <f>A1244</f>
        <v>46182</v>
      </c>
      <c r="J1239" s="10">
        <f>(F1244-F1239)/F1239</f>
        <v>1.2958963282937472E-2</v>
      </c>
      <c r="K1239" s="10">
        <f>[1]SPX_20260630_MULT!J1239</f>
        <v>-2.9321179253137857E-2</v>
      </c>
      <c r="L1239" s="10">
        <f>LN(F1244/F1239)</f>
        <v>1.2875714360045367E-2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37</v>
      </c>
      <c r="C1240" s="5">
        <v>37.54</v>
      </c>
      <c r="D1240" s="5">
        <v>36.869999999999997</v>
      </c>
      <c r="E1240" s="5">
        <v>37</v>
      </c>
      <c r="F1240" s="5">
        <v>37</v>
      </c>
      <c r="G1240" s="7">
        <v>2483300</v>
      </c>
      <c r="I1240" s="4">
        <f>A1245</f>
        <v>46183</v>
      </c>
      <c r="J1240" s="10">
        <f>(F1245-F1240)/F1240</f>
        <v>1.5405405405405413E-2</v>
      </c>
      <c r="K1240" s="10">
        <f>[1]SPX_20260630_MULT!J1240</f>
        <v>-3.795324490768439E-2</v>
      </c>
      <c r="L1240" s="10">
        <f>LN(F1245/F1240)</f>
        <v>1.5287946941653039E-2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37.35</v>
      </c>
      <c r="C1241" s="5">
        <v>37.590000000000003</v>
      </c>
      <c r="D1241" s="5">
        <v>36.57</v>
      </c>
      <c r="E1241" s="5">
        <v>36.75</v>
      </c>
      <c r="F1241" s="5">
        <v>36.75</v>
      </c>
      <c r="G1241" s="7">
        <v>1294600</v>
      </c>
      <c r="I1241" s="4">
        <f>A1246</f>
        <v>46184</v>
      </c>
      <c r="J1241" s="10">
        <f>(F1246-F1241)/F1241</f>
        <v>1.06122448979592E-2</v>
      </c>
      <c r="K1241" s="10">
        <f>[1]SPX_20260630_MULT!J1241</f>
        <v>-2.5053152790372721E-2</v>
      </c>
      <c r="L1241" s="10">
        <f>LN(F1246/F1241)</f>
        <v>1.0556330265713959E-2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36.75</v>
      </c>
      <c r="C1242" s="5">
        <v>37.909999999999997</v>
      </c>
      <c r="D1242" s="5">
        <v>36.75</v>
      </c>
      <c r="E1242" s="5">
        <v>37.36</v>
      </c>
      <c r="F1242" s="5">
        <v>37.36</v>
      </c>
      <c r="G1242" s="7">
        <v>1789500</v>
      </c>
      <c r="I1242" s="4">
        <f>A1247</f>
        <v>46185</v>
      </c>
      <c r="J1242" s="10">
        <f>(F1247-F1242)/F1242</f>
        <v>4.0149892933618462E-3</v>
      </c>
      <c r="K1242" s="10">
        <f>[1]SPX_20260630_MULT!J1242</f>
        <v>6.4630000893450791E-3</v>
      </c>
      <c r="L1242" s="10">
        <f>LN(F1247/F1242)</f>
        <v>4.0069507331540691E-3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37.06</v>
      </c>
      <c r="C1243" s="5">
        <v>37.32</v>
      </c>
      <c r="D1243" s="5">
        <v>36.6</v>
      </c>
      <c r="E1243" s="5">
        <v>36.65</v>
      </c>
      <c r="F1243" s="5">
        <v>36.65</v>
      </c>
      <c r="G1243" s="7">
        <v>1171300</v>
      </c>
      <c r="I1243" s="4">
        <f>A1248</f>
        <v>46188</v>
      </c>
      <c r="J1243" s="10">
        <f>(F1248-F1243)/F1243</f>
        <v>2.4829467939972816E-2</v>
      </c>
      <c r="K1243" s="10">
        <f>[1]SPX_20260630_MULT!J1243</f>
        <v>2.006039217537511E-2</v>
      </c>
      <c r="L1243" s="10">
        <f>LN(F1248/F1243)</f>
        <v>2.4526226007401706E-2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36.81</v>
      </c>
      <c r="C1244" s="5">
        <v>37.9</v>
      </c>
      <c r="D1244" s="5">
        <v>36.53</v>
      </c>
      <c r="E1244" s="5">
        <v>37.520000000000003</v>
      </c>
      <c r="F1244" s="5">
        <v>37.520000000000003</v>
      </c>
      <c r="G1244" s="7">
        <v>1765300</v>
      </c>
      <c r="I1244" s="4">
        <f>A1249</f>
        <v>46189</v>
      </c>
      <c r="J1244" s="10">
        <f>(F1249-F1244)/F1244</f>
        <v>1.0394456289978503E-2</v>
      </c>
      <c r="K1244" s="10">
        <f>[1]SPX_20260630_MULT!J1244</f>
        <v>1.6881830691484526E-2</v>
      </c>
      <c r="L1244" s="10">
        <f>LN(F1249/F1244)</f>
        <v>1.0340805390219351E-2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37.9</v>
      </c>
      <c r="C1245" s="5">
        <v>38.33</v>
      </c>
      <c r="D1245" s="5">
        <v>37.56</v>
      </c>
      <c r="E1245" s="5">
        <v>37.57</v>
      </c>
      <c r="F1245" s="5">
        <v>37.57</v>
      </c>
      <c r="G1245" s="7">
        <v>1517500</v>
      </c>
      <c r="I1245" s="4">
        <f>A1250</f>
        <v>46190</v>
      </c>
      <c r="J1245" s="10">
        <f>(F1250-F1245)/F1245</f>
        <v>-1.6502528613255189E-2</v>
      </c>
      <c r="K1245" s="10">
        <f>[1]SPX_20260630_MULT!J1245</f>
        <v>2.1069097241387107E-2</v>
      </c>
      <c r="L1245" s="10">
        <f>LN(F1250/F1245)</f>
        <v>-1.6640212191666674E-2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37.659999999999997</v>
      </c>
      <c r="C1246" s="5">
        <v>37.93</v>
      </c>
      <c r="D1246" s="5">
        <v>37.04</v>
      </c>
      <c r="E1246" s="5">
        <v>37.14</v>
      </c>
      <c r="F1246" s="5">
        <v>37.14</v>
      </c>
      <c r="G1246" s="7">
        <v>1119300</v>
      </c>
      <c r="I1246" s="4">
        <f>A1251</f>
        <v>46191</v>
      </c>
      <c r="J1246" s="10">
        <f>(F1251-F1246)/F1246</f>
        <v>-1.1847065158858312E-2</v>
      </c>
      <c r="K1246" s="10">
        <f>[1]SPX_20260630_MULT!J1246</f>
        <v>1.4373212331724755E-2</v>
      </c>
      <c r="L1246" s="10">
        <f>LN(F1251/F1246)</f>
        <v>-1.1917800864035134E-2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37</v>
      </c>
      <c r="C1247" s="5">
        <v>37.590000000000003</v>
      </c>
      <c r="D1247" s="5">
        <v>36.93</v>
      </c>
      <c r="E1247" s="5">
        <v>37.51</v>
      </c>
      <c r="F1247" s="5">
        <v>37.51</v>
      </c>
      <c r="G1247" s="7">
        <v>1453500</v>
      </c>
      <c r="I1247" s="4">
        <f>A1252</f>
        <v>46195</v>
      </c>
      <c r="J1247" s="10">
        <f>(F1252-F1248)/F1248</f>
        <v>-2.3429179978700813E-2</v>
      </c>
      <c r="K1247" s="10">
        <f>[1]SPX_20260630_MULT!J1247</f>
        <v>-1.0788638836102852E-2</v>
      </c>
      <c r="L1247" s="10">
        <f>LN(F1252/F1248)</f>
        <v>-2.3708006951798182E-2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37.159999999999997</v>
      </c>
      <c r="C1248" s="5">
        <v>37.97</v>
      </c>
      <c r="D1248" s="5">
        <v>36.9</v>
      </c>
      <c r="E1248" s="5">
        <v>37.56</v>
      </c>
      <c r="F1248" s="5">
        <v>37.56</v>
      </c>
      <c r="G1248" s="7">
        <v>2123400</v>
      </c>
      <c r="I1248" s="4">
        <f>A1253</f>
        <v>46196</v>
      </c>
      <c r="J1248" s="10">
        <f>(F1253-F1249)/F1249</f>
        <v>-1.6354523872329135E-2</v>
      </c>
      <c r="K1248" s="10">
        <f>[1]SPX_20260630_MULT!J1248</f>
        <v>-1.9422283209026149E-2</v>
      </c>
      <c r="L1248" s="10">
        <f>LN(F1253/F1249)</f>
        <v>-1.6489735337513998E-2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37.69</v>
      </c>
      <c r="C1249" s="5">
        <v>37.979999999999997</v>
      </c>
      <c r="D1249" s="5">
        <v>37.53</v>
      </c>
      <c r="E1249" s="5">
        <v>37.909999999999997</v>
      </c>
      <c r="F1249" s="5">
        <v>37.909999999999997</v>
      </c>
      <c r="G1249" s="7">
        <v>1567500</v>
      </c>
      <c r="I1249" s="4">
        <f>A1254</f>
        <v>46197</v>
      </c>
      <c r="J1249" s="10">
        <f>(F1254-F1250)/F1250</f>
        <v>2.2462787550744202E-2</v>
      </c>
      <c r="K1249" s="10">
        <f>[1]SPX_20260630_MULT!J1249</f>
        <v>-8.3389464667447521E-3</v>
      </c>
      <c r="L1249" s="10">
        <f>LN(F1254/F1250)</f>
        <v>2.2214214679152623E-2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37.590000000000003</v>
      </c>
      <c r="C1250" s="5">
        <v>37.909999999999997</v>
      </c>
      <c r="D1250" s="5">
        <v>36.590000000000003</v>
      </c>
      <c r="E1250" s="5">
        <v>36.950000000000003</v>
      </c>
      <c r="F1250" s="5">
        <v>36.950000000000003</v>
      </c>
      <c r="G1250" s="7">
        <v>1739400</v>
      </c>
      <c r="I1250" s="4">
        <f>A1255</f>
        <v>46198</v>
      </c>
      <c r="J1250" s="10">
        <f>(F1255-F1251)/F1251</f>
        <v>3.351498637602171E-2</v>
      </c>
      <c r="K1250" s="10">
        <f>[1]SPX_20260630_MULT!J1250</f>
        <v>-1.9078181621009389E-2</v>
      </c>
      <c r="L1250" s="10">
        <f>LN(F1255/F1251)</f>
        <v>3.2965600640282977E-2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36.75</v>
      </c>
      <c r="C1251" s="5">
        <v>37.409999999999997</v>
      </c>
      <c r="D1251" s="5">
        <v>36.340000000000003</v>
      </c>
      <c r="E1251" s="5">
        <v>36.700000000000003</v>
      </c>
      <c r="F1251" s="5">
        <v>36.700000000000003</v>
      </c>
      <c r="G1251" s="7">
        <v>5480900</v>
      </c>
      <c r="I1251" s="4">
        <f>A1256</f>
        <v>46199</v>
      </c>
      <c r="J1251" s="10">
        <f>(F1256-F1251)/F1251</f>
        <v>5.3133514986375904E-2</v>
      </c>
      <c r="K1251" s="10">
        <f>[1]SPX_20260630_MULT!J1251</f>
        <v>-1.9540772279619142E-2</v>
      </c>
      <c r="L1251" s="10">
        <f>LN(F1256/F1251)</f>
        <v>5.1770019972906228E-2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36.630000000000003</v>
      </c>
      <c r="C1252" s="5">
        <v>37.17</v>
      </c>
      <c r="D1252" s="5">
        <v>36.479999999999997</v>
      </c>
      <c r="E1252" s="5">
        <v>36.68</v>
      </c>
      <c r="F1252" s="5">
        <v>36.68</v>
      </c>
      <c r="G1252" s="7">
        <v>1285900</v>
      </c>
      <c r="I1252" s="4">
        <f>A1257</f>
        <v>46202</v>
      </c>
      <c r="J1252" s="10">
        <f>(F1257-F1252)/F1252</f>
        <v>4.7709923664122141E-2</v>
      </c>
      <c r="K1252" s="10">
        <f>[1]SPX_20260630_MULT!J1252</f>
        <v>-4.3308328969388224E-3</v>
      </c>
      <c r="L1252" s="10">
        <f>LN(F1257/F1252)</f>
        <v>4.6606757188488411E-2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37.19</v>
      </c>
      <c r="C1253" s="5">
        <v>37.39</v>
      </c>
      <c r="D1253" s="5">
        <v>36.93</v>
      </c>
      <c r="E1253" s="5">
        <v>37.29</v>
      </c>
      <c r="F1253" s="5">
        <v>37.29</v>
      </c>
      <c r="G1253" s="7">
        <v>1626400</v>
      </c>
      <c r="I1253" s="4">
        <f>A1258</f>
        <v>46203</v>
      </c>
      <c r="J1253" s="10">
        <f>(F1258-F1253)/F1253</f>
        <v>2.7353177795655756E-2</v>
      </c>
      <c r="K1253" s="10">
        <f>[1]SPX_20260630_MULT!J1253</f>
        <v>1.8178732281106363E-2</v>
      </c>
      <c r="L1253" s="10">
        <f>LN(F1258/F1253)</f>
        <v>2.6985764521828218E-2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37.479999999999997</v>
      </c>
      <c r="C1254" s="5">
        <v>38</v>
      </c>
      <c r="D1254" s="5">
        <v>37.19</v>
      </c>
      <c r="E1254" s="5">
        <v>37.78</v>
      </c>
      <c r="F1254" s="5">
        <v>37.78</v>
      </c>
      <c r="G1254" s="7">
        <v>2465000</v>
      </c>
    </row>
    <row r="1255" spans="1:13" x14ac:dyDescent="0.35">
      <c r="A1255" s="4">
        <v>46198</v>
      </c>
      <c r="B1255" s="5">
        <v>37.840000000000003</v>
      </c>
      <c r="C1255" s="5">
        <v>38.479999999999997</v>
      </c>
      <c r="D1255" s="5">
        <v>37.549999999999997</v>
      </c>
      <c r="E1255" s="5">
        <v>37.93</v>
      </c>
      <c r="F1255" s="5">
        <v>37.93</v>
      </c>
      <c r="G1255" s="7">
        <v>2079900</v>
      </c>
    </row>
    <row r="1256" spans="1:13" x14ac:dyDescent="0.35">
      <c r="A1256" s="4">
        <v>46199</v>
      </c>
      <c r="B1256" s="5">
        <v>38.26</v>
      </c>
      <c r="C1256" s="5">
        <v>38.69</v>
      </c>
      <c r="D1256" s="5">
        <v>37.9</v>
      </c>
      <c r="E1256" s="5">
        <v>38.65</v>
      </c>
      <c r="F1256" s="5">
        <v>38.65</v>
      </c>
      <c r="G1256" s="7">
        <v>4237300</v>
      </c>
    </row>
    <row r="1257" spans="1:13" x14ac:dyDescent="0.35">
      <c r="A1257" s="4">
        <v>46202</v>
      </c>
      <c r="B1257" s="5">
        <v>38.479999999999997</v>
      </c>
      <c r="C1257" s="5">
        <v>38.729999999999997</v>
      </c>
      <c r="D1257" s="5">
        <v>38.11</v>
      </c>
      <c r="E1257" s="5">
        <v>38.43</v>
      </c>
      <c r="F1257" s="5">
        <v>38.43</v>
      </c>
      <c r="G1257" s="7">
        <v>3129900</v>
      </c>
    </row>
    <row r="1258" spans="1:13" x14ac:dyDescent="0.35">
      <c r="A1258" s="4">
        <v>46203</v>
      </c>
      <c r="B1258" s="5">
        <v>38.21</v>
      </c>
      <c r="C1258" s="5">
        <v>38.799999999999997</v>
      </c>
      <c r="D1258" s="5">
        <v>38.090000000000003</v>
      </c>
      <c r="E1258" s="5">
        <v>38.31</v>
      </c>
      <c r="F1258" s="5">
        <v>38.31</v>
      </c>
      <c r="G1258" s="7">
        <v>3348800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46213.401250000003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WTRG_20260630_MULT</vt:lpstr>
      <vt:lpstr>WTRG_20260630_MULT!Covariance</vt:lpstr>
      <vt:lpstr>WTRG_20260630_MULT!Covariance2</vt:lpstr>
      <vt:lpstr>WTRG_20260630_MULT!Covariance3</vt:lpstr>
      <vt:lpstr>WTRG_20260630_MULT!Covariance4</vt:lpstr>
      <vt:lpstr>WTRG_20260630_MULT!Covariance5</vt:lpstr>
      <vt:lpstr>WTRG_20260630_MULT!Covariance6</vt:lpstr>
      <vt:lpstr>WTRG_20260630_MULT!ExternalData_1</vt:lpstr>
      <vt:lpstr>WTRG_20260630_MULT!IdxLNReturnData</vt:lpstr>
      <vt:lpstr>WTRG_20260630_MULT!IdxLNReturnData2</vt:lpstr>
      <vt:lpstr>WTRG_20260630_MULT!IdxLNReturnData3</vt:lpstr>
      <vt:lpstr>WTRG_20260630_MULT!IdxLNReturnData4</vt:lpstr>
      <vt:lpstr>WTRG_20260630_MULT!IdxLNReturnData5</vt:lpstr>
      <vt:lpstr>WTRG_20260630_MULT!IdxLNReturnData6</vt:lpstr>
      <vt:lpstr>WTRG_20260630_MULT!IdxReturnData</vt:lpstr>
      <vt:lpstr>WTRG_20260630_MULT!IdxReturnData2</vt:lpstr>
      <vt:lpstr>WTRG_20260630_MULT!IdxReturnData3</vt:lpstr>
      <vt:lpstr>WTRG_20260630_MULT!IdxReturnData4</vt:lpstr>
      <vt:lpstr>WTRG_20260630_MULT!IdxReturnData5</vt:lpstr>
      <vt:lpstr>WTRG_20260630_MULT!IdxReturnData6</vt:lpstr>
      <vt:lpstr>WTRG_20260630_MULT!LNCovariance</vt:lpstr>
      <vt:lpstr>WTRG_20260630_MULT!LNCovariance2</vt:lpstr>
      <vt:lpstr>WTRG_20260630_MULT!LNCovariance3</vt:lpstr>
      <vt:lpstr>WTRG_20260630_MULT!LNCovariance4</vt:lpstr>
      <vt:lpstr>WTRG_20260630_MULT!LNCovariance5</vt:lpstr>
      <vt:lpstr>WTRG_20260630_MULT!LNCovariance6</vt:lpstr>
      <vt:lpstr>WTRG_20260630_MULT!LNReturnData</vt:lpstr>
      <vt:lpstr>WTRG_20260630_MULT!LNReturnData2</vt:lpstr>
      <vt:lpstr>WTRG_20260630_MULT!LNReturnData3</vt:lpstr>
      <vt:lpstr>WTRG_20260630_MULT!LNReturnData4</vt:lpstr>
      <vt:lpstr>WTRG_20260630_MULT!LNReturnData5</vt:lpstr>
      <vt:lpstr>WTRG_20260630_MULT!LNReturnData6</vt:lpstr>
      <vt:lpstr>WTRG_20260630_MULT!LNVariance</vt:lpstr>
      <vt:lpstr>WTRG_20260630_MULT!LNVariance2</vt:lpstr>
      <vt:lpstr>WTRG_20260630_MULT!LNVariance3</vt:lpstr>
      <vt:lpstr>WTRG_20260630_MULT!LNVariance4</vt:lpstr>
      <vt:lpstr>WTRG_20260630_MULT!LNVariance5</vt:lpstr>
      <vt:lpstr>WTRG_20260630_MULT!LNVariance6</vt:lpstr>
      <vt:lpstr>WTRG_20260630_MULT!ReturnData</vt:lpstr>
      <vt:lpstr>WTRG_20260630_MULT!ReturnData2</vt:lpstr>
      <vt:lpstr>WTRG_20260630_MULT!ReturnData3</vt:lpstr>
      <vt:lpstr>WTRG_20260630_MULT!ReturnData4</vt:lpstr>
      <vt:lpstr>WTRG_20260630_MULT!ReturnData5</vt:lpstr>
      <vt:lpstr>WTRG_20260630_MULT!ReturnData6</vt:lpstr>
      <vt:lpstr>WTRG_20260630_MULT!ReturnDates</vt:lpstr>
      <vt:lpstr>WTRG_20260630_MULT!ReturnDates2</vt:lpstr>
      <vt:lpstr>WTRG_20260630_MULT!ReturnDates3</vt:lpstr>
      <vt:lpstr>WTRG_20260630_MULT!ReturnDates4</vt:lpstr>
      <vt:lpstr>WTRG_20260630_MULT!ReturnDates5</vt:lpstr>
      <vt:lpstr>WTRG_20260630_MULT!ReturnDates6</vt:lpstr>
      <vt:lpstr>WTRG_20260630_MULT!RgsnBeta</vt:lpstr>
      <vt:lpstr>WTRG_20260630_MULT!RgsnBeta2</vt:lpstr>
      <vt:lpstr>WTRG_20260630_MULT!RgsnBeta3</vt:lpstr>
      <vt:lpstr>WTRG_20260630_MULT!RgsnBeta4</vt:lpstr>
      <vt:lpstr>WTRG_20260630_MULT!RgsnBeta5</vt:lpstr>
      <vt:lpstr>WTRG_20260630_MULT!RgsnBeta6</vt:lpstr>
      <vt:lpstr>WTRG_20260630_MULT!RgsnLNBeta</vt:lpstr>
      <vt:lpstr>WTRG_20260630_MULT!RgsnLNBeta2</vt:lpstr>
      <vt:lpstr>WTRG_20260630_MULT!RgsnLNBeta3</vt:lpstr>
      <vt:lpstr>WTRG_20260630_MULT!RgsnLNBeta4</vt:lpstr>
      <vt:lpstr>WTRG_20260630_MULT!RgsnLNBeta5</vt:lpstr>
      <vt:lpstr>WTRG_20260630_MULT!RgsnLNBeta6</vt:lpstr>
      <vt:lpstr>WTRG_20260630_MULT!Variance</vt:lpstr>
      <vt:lpstr>WTRG_20260630_MULT!Variance2</vt:lpstr>
      <vt:lpstr>WTRG_20260630_MULT!Variance3</vt:lpstr>
      <vt:lpstr>WTRG_20260630_MULT!Variance4</vt:lpstr>
      <vt:lpstr>WTRG_20260630_MULT!Variance5</vt:lpstr>
      <vt:lpstr>WTRG_20260630_MULT!Variance6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2026-07-10T07:37:47Z</dcterms:created>
  <dcterms:modified xsi:type="dcterms:W3CDTF">2026-07-10T07:37:50Z</dcterms:modified>
</cp:coreProperties>
</file>